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15" documentId="13_ncr:1_{ED68DA1D-698C-4EA8-ADEF-465DB0E5DDB2}" xr6:coauthVersionLast="47" xr6:coauthVersionMax="47" xr10:uidLastSave="{5BDA8628-A8BF-484A-8CA7-1B68A479B001}"/>
  <bookViews>
    <workbookView xWindow="-108" yWindow="-108" windowWidth="30936" windowHeight="16776" tabRatio="879" firstSheet="2" activeTab="4" xr2:uid="{963CA6CA-23C4-4392-8680-E96E0F6C93EF}"/>
  </bookViews>
  <sheets>
    <sheet name="Table 1.1" sheetId="81" r:id="rId1"/>
    <sheet name="Table 1.2" sheetId="66" r:id="rId2"/>
    <sheet name="Table 1.3" sheetId="57" r:id="rId3"/>
    <sheet name="Table 1.4" sheetId="78" r:id="rId4"/>
    <sheet name="Table 2.1.1" sheetId="67" r:id="rId5"/>
    <sheet name="Table 3.2" sheetId="71" r:id="rId6"/>
    <sheet name="Table 3.3" sheetId="26" r:id="rId7"/>
    <sheet name="Table 3.4" sheetId="73" r:id="rId8"/>
    <sheet name="Table 3.5" sheetId="28" r:id="rId9"/>
    <sheet name="Table 3.6" sheetId="74" r:id="rId10"/>
    <sheet name="Table 3.7" sheetId="75" r:id="rId11"/>
    <sheet name="Table 3.8" sheetId="72" r:id="rId12"/>
    <sheet name="Table 3.9" sheetId="35" r:id="rId13"/>
    <sheet name="Table 3.10" sheetId="37" r:id="rId14"/>
  </sheets>
  <definedNames>
    <definedName name="_xlnm._FilterDatabase" localSheetId="6" hidden="1">'Table 3.3'!$A$2:$F$29</definedName>
    <definedName name="_xlnm.Print_Area" localSheetId="0">'Table 1.1'!$A$1:$E$25</definedName>
    <definedName name="_xlnm.Print_Area" localSheetId="1">'Table 1.2'!$A$1:$F$11</definedName>
    <definedName name="_xlnm.Print_Area" localSheetId="2">'Table 1.3'!$A$1:$F$14</definedName>
    <definedName name="_xlnm.Print_Area" localSheetId="3">'Table 1.4'!$A$1:$F$8</definedName>
    <definedName name="_xlnm.Print_Area" localSheetId="4">'Table 2.1.1'!$A$1:$F$20</definedName>
    <definedName name="_xlnm.Print_Area" localSheetId="13">'Table 3.10'!$A$1:$F$16</definedName>
    <definedName name="_xlnm.Print_Area" localSheetId="5">'Table 3.2'!$A$1:$F$37</definedName>
    <definedName name="_xlnm.Print_Area" localSheetId="6">'Table 3.3'!$A$1:$F$41</definedName>
    <definedName name="_xlnm.Print_Area" localSheetId="7">'Table 3.4'!$A$1:$F$17</definedName>
    <definedName name="_xlnm.Print_Area" localSheetId="8">'Table 3.5'!$A$1:$F$33</definedName>
    <definedName name="_xlnm.Print_Area" localSheetId="9">'Table 3.6'!$A$1:$F$20</definedName>
    <definedName name="_xlnm.Print_Area" localSheetId="10">'Table 3.7'!$A$1:$E$28</definedName>
    <definedName name="_xlnm.Print_Area" localSheetId="11">'Table 3.8'!$A$1:$F$17</definedName>
    <definedName name="_xlnm.Print_Area" localSheetId="12">'Table 3.9'!$A$1:$F$14</definedName>
    <definedName name="Z_1E4EBAB2_6872_4520_BF8A_226AAF054257_.wvu.PrintArea" localSheetId="5" hidden="1">'Table 3.2'!#REF!</definedName>
    <definedName name="Z_B25D4AC8_47EB_407B_BE70_8908CEF72BED_.wvu.PrintArea" localSheetId="5" hidden="1">'Table 3.2'!#REF!</definedName>
    <definedName name="Z_BF9299E5_737A_4E0C_9D41_A753AB534F5C_.wvu.PrintArea" localSheetId="5" hidden="1">'Table 3.2'!#REF!</definedName>
    <definedName name="Z_BFB02F83_41B1_44AF_A78B_0A94ECFFD68F_.wvu.PrintArea" localSheetId="5" hidden="1">'Table 3.2'!#REF!</definedName>
    <definedName name="Z_D4786556_5610_4637_8BFC_AE78BCCB000A_.wvu.Cols" localSheetId="8" hidden="1">'Table 3.5'!#REF!</definedName>
    <definedName name="Z_E17A761E_E232_4B16_B081_29C59F6C978B_.wvu.Cols" localSheetId="8"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73" l="1"/>
</calcChain>
</file>

<file path=xl/sharedStrings.xml><?xml version="1.0" encoding="utf-8"?>
<sst xmlns="http://schemas.openxmlformats.org/spreadsheetml/2006/main" count="358" uniqueCount="270">
  <si>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</si>
  <si>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</si>
  <si>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</si>
  <si>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</si>
  <si>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</si>
  <si>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</si>
  <si>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Departmental appropriation</t>
  </si>
  <si>
    <t>Equity injection</t>
  </si>
  <si>
    <t>Total departmental annual appropriations</t>
  </si>
  <si>
    <t>Total departmental resourcing</t>
  </si>
  <si>
    <t>Administered</t>
  </si>
  <si>
    <t>Outcome 1</t>
  </si>
  <si>
    <t>Total administered resourcing</t>
  </si>
  <si>
    <t>Actual
2023-24</t>
  </si>
  <si>
    <t>2024-25</t>
  </si>
  <si>
    <t>Average staffing level (number)</t>
  </si>
  <si>
    <t>Special appropriations</t>
  </si>
  <si>
    <t>All figures shown above are GST exclusive - these may not match figures in the cash flow statement.</t>
  </si>
  <si>
    <t>Table 1.2 Entity 2024-25 measures since the Budget</t>
  </si>
  <si>
    <t>Program</t>
  </si>
  <si>
    <t>2024-25
$'000</t>
  </si>
  <si>
    <t>2025-26
$'000</t>
  </si>
  <si>
    <t>2026-27
$'000</t>
  </si>
  <si>
    <t>2027-28
$'000</t>
  </si>
  <si>
    <t xml:space="preserve">Total </t>
  </si>
  <si>
    <t>Table 1.3: Additional Estimates and other variations to outcomes since the 2024-25 Budget</t>
  </si>
  <si>
    <t>Program impacted</t>
  </si>
  <si>
    <t>Annual appropriations</t>
  </si>
  <si>
    <t>Movement of Funds</t>
  </si>
  <si>
    <t>(net increase)</t>
  </si>
  <si>
    <t>(net decrease)</t>
  </si>
  <si>
    <t>Changes in Parameters</t>
  </si>
  <si>
    <t xml:space="preserve">Departmental </t>
  </si>
  <si>
    <t>Net impact on appropriations for
 Outcome 1 (departmental)</t>
  </si>
  <si>
    <t>Total net impact on appropriations
 for Outcome 1</t>
  </si>
  <si>
    <t>Table 1.4 - Appropriation Bill (No. 3) 2024-2025</t>
  </si>
  <si>
    <t>2023-24
Available
$'000</t>
  </si>
  <si>
    <t>2024-25
Budget
$'000</t>
  </si>
  <si>
    <t>2024-25
Revised
$'000</t>
  </si>
  <si>
    <t>Additional Estimates
$'000</t>
  </si>
  <si>
    <t>Reduced Estimates
$'000</t>
  </si>
  <si>
    <t>Departmental programs</t>
  </si>
  <si>
    <t>Total departmental</t>
  </si>
  <si>
    <t>Total administered
 and departmental</t>
  </si>
  <si>
    <t>2023-24
Actual
expenses
$'000</t>
  </si>
  <si>
    <t>2024-25
Revised estimated expenses
$'000</t>
  </si>
  <si>
    <t>2025-26
Forward
estimate
$'000</t>
  </si>
  <si>
    <t>2026-27
Forward
estimate
$'000</t>
  </si>
  <si>
    <t>2027-28
Forward
estimate
$'000</t>
  </si>
  <si>
    <t>Administered expenses</t>
  </si>
  <si>
    <t>Administered total</t>
  </si>
  <si>
    <t>Departmental expenses</t>
  </si>
  <si>
    <t>Departmental total</t>
  </si>
  <si>
    <t>Total expenses for program 1.1</t>
  </si>
  <si>
    <t>2023-24</t>
  </si>
  <si>
    <t>Note: Departmental appropriation splits and totals are indicative estimates and may change in the course of the budget year as government priorities change.</t>
  </si>
  <si>
    <t>Revenue from Government</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</si>
  <si>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</si>
  <si>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</si>
  <si>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</si>
  <si>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</si>
  <si>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</si>
  <si>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</si>
  <si>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</si>
  <si>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</si>
  <si>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</si>
  <si>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</si>
  <si>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</si>
  <si>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</si>
  <si>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Total expenses</t>
  </si>
  <si>
    <t xml:space="preserve">LESS: </t>
  </si>
  <si>
    <t>OWN-SOURCE INCOME</t>
  </si>
  <si>
    <t>Own-source revenue</t>
  </si>
  <si>
    <t>Fees and fines</t>
  </si>
  <si>
    <t>Other revenue</t>
  </si>
  <si>
    <t>Total own-source revenue</t>
  </si>
  <si>
    <t>Total own-source income</t>
  </si>
  <si>
    <t>Net (cost of)/contribution by
 services</t>
  </si>
  <si>
    <t>Surplus/(deficit) attributable to the
 Australian Government</t>
  </si>
  <si>
    <t>OTHER COMPREHENSIVE INCOME</t>
  </si>
  <si>
    <t>Total other comprehensive income</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</si>
  <si>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</si>
  <si>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</si>
  <si>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</si>
  <si>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</si>
  <si>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</si>
  <si>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</si>
  <si>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</si>
  <si>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</si>
  <si>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</si>
  <si>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</si>
  <si>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(b) Applies to leases under AASB 16 Leases.</t>
  </si>
  <si>
    <t xml:space="preserve"> </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</si>
  <si>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</si>
  <si>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</si>
  <si>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</si>
  <si>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</si>
  <si>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</si>
  <si>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</si>
  <si>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</si>
  <si>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</si>
  <si>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</si>
  <si>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</si>
  <si>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</si>
  <si>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</si>
  <si>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</si>
  <si>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</si>
  <si>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</si>
  <si>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</si>
  <si>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</si>
  <si>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</si>
  <si>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</si>
  <si>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</si>
  <si>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</si>
  <si>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</si>
  <si>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</si>
  <si>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</si>
  <si>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Liabilities included in disposal groups 
 held for sale</t>
  </si>
  <si>
    <t>Total liabilities</t>
  </si>
  <si>
    <t>Net assets</t>
  </si>
  <si>
    <t>EQUITY*</t>
  </si>
  <si>
    <t>Parent entity interest</t>
  </si>
  <si>
    <t>Contributed equity</t>
  </si>
  <si>
    <t>Reserves</t>
  </si>
  <si>
    <t>Retained surplus / (accumulated 
 deficit)</t>
  </si>
  <si>
    <t>Total parent entity interest</t>
  </si>
  <si>
    <t>Total Equity</t>
  </si>
  <si>
    <t>Table 3.4: Departmental statement of changes in equity — summary of movement 
(Budget year 2024-25)</t>
  </si>
  <si>
    <t>Retained
earnings 
$'000</t>
  </si>
  <si>
    <t>Asset
revaluation
reserve
$'000</t>
  </si>
  <si>
    <t>Other
reserves
$'000</t>
  </si>
  <si>
    <t>Contributed
equity /
capital
$'000</t>
  </si>
  <si>
    <t>Total
equity
$'000</t>
  </si>
  <si>
    <t>Balance carried forward from 
 previous period</t>
  </si>
  <si>
    <t>Adjustment for changes in 
 accounting policies</t>
  </si>
  <si>
    <t>Adjusted opening balance</t>
  </si>
  <si>
    <t>Comprehensive income</t>
  </si>
  <si>
    <t>Surplus/(deficit) for the period</t>
  </si>
  <si>
    <t>Total comprehensive income</t>
  </si>
  <si>
    <t>Contributions by owners</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</si>
  <si>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</si>
  <si>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</si>
  <si>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</si>
  <si>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</si>
  <si>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</si>
  <si>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</si>
  <si>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</si>
  <si>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</si>
  <si>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Net GST received</t>
  </si>
  <si>
    <t>Total cash received</t>
  </si>
  <si>
    <t>Cash used</t>
  </si>
  <si>
    <t>Employees</t>
  </si>
  <si>
    <t>Interest payments on lease liability</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</si>
  <si>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</si>
  <si>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</si>
  <si>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</si>
  <si>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</si>
  <si>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</si>
  <si>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</si>
  <si>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</si>
  <si>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</si>
  <si>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</si>
  <si>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</si>
  <si>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</si>
  <si>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</si>
  <si>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</si>
  <si>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</si>
  <si>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</si>
  <si>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</si>
  <si>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</si>
  <si>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</si>
  <si>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</si>
  <si>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</si>
  <si>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</si>
  <si>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</si>
  <si>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</si>
  <si>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</si>
  <si>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</si>
  <si>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</si>
  <si>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t>Table 3.7: Statement of departmental asset movements (Budget Year 2024-25)</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</si>
  <si>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</si>
  <si>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</si>
  <si>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</si>
  <si>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</si>
  <si>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</si>
  <si>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</si>
  <si>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</si>
  <si>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</si>
  <si>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</si>
  <si>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</si>
  <si>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</si>
  <si>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</si>
  <si>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</si>
  <si>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</si>
  <si>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</si>
  <si>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</si>
  <si>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</si>
  <si>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</si>
  <si>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</si>
  <si>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</si>
  <si>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</si>
  <si>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</si>
  <si>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</si>
  <si>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t>Table 3.8: Schedule of budgeted income and expenses administered on behalf of Government (for the period ended 30 June)</t>
  </si>
  <si>
    <t>EXPENSES ADMINISTERED ON BEHALF
 OF GOVERNMENT</t>
  </si>
  <si>
    <t>Total expenses administered on behalf
 of Government</t>
  </si>
  <si>
    <t>Non-taxation revenue</t>
  </si>
  <si>
    <t>Total non-taxation revenue</t>
  </si>
  <si>
    <t>Total own-source revenue
 administered on behalf of
 Government</t>
  </si>
  <si>
    <t>Total own-source income administered
 on behalf of Government</t>
  </si>
  <si>
    <t>Net cost of/(contribution by) services</t>
  </si>
  <si>
    <t>Surplus/(deficit) before income tax</t>
  </si>
  <si>
    <t>Surplus/(deficit) after income tax</t>
  </si>
  <si>
    <t>Total comprehensive income (loss)
 attributable to the Australian
 Government</t>
  </si>
  <si>
    <t>Table 3.9: Schedule of budgeted assets and liabilities administered on behalf of Government (as at 30 June)</t>
  </si>
  <si>
    <t>Total assets administered on behalf of Government</t>
  </si>
  <si>
    <t>Total liabilities administered on
 behalf of Government</t>
  </si>
  <si>
    <t>Net assets/(liabilities)</t>
  </si>
  <si>
    <t xml:space="preserve">Table 3.10: Schedule of budgeted administered cash flows (for the period ended 30 June) </t>
  </si>
  <si>
    <t>Fees</t>
  </si>
  <si>
    <t>Net cash from / (used by)
 operating activities</t>
  </si>
  <si>
    <t>Net increase/(decrease) in
 cash held</t>
  </si>
  <si>
    <t>Cash from Official Public
 Account for:</t>
  </si>
  <si>
    <t>- Appropriations</t>
  </si>
  <si>
    <t>Total cash from Official
 Public Account</t>
  </si>
  <si>
    <t>Cash to Official Public Account
 for:</t>
  </si>
  <si>
    <t>Total cash to Official
 Public Account</t>
  </si>
  <si>
    <t>Cash and cash equivalents at
 end of reporting period</t>
  </si>
  <si>
    <t>Special appropriation 2024-25</t>
  </si>
  <si>
    <t>Special appropriation 2023-24</t>
  </si>
  <si>
    <t>-</t>
  </si>
  <si>
    <t>Prepared on a resourcing (i.e. appropriation available) basis.</t>
  </si>
  <si>
    <t>Table 2.1.1: Budgeted expenses for Outcome 1</t>
  </si>
  <si>
    <t>(a) Expenses not requiring appropriation in the Budget year are made up of depreciation / amortisation expenses, make good expenses and audit fees.</t>
  </si>
  <si>
    <t>Expenses not requiring appropriation in
 the Budget year (a)</t>
  </si>
  <si>
    <t>Outcome 1: Through our regulation and partnership with stakeholders, ensure quality vocational education and training so that students, employers, the community and governments have confidence in the integrity of national qualifications issued by training providers.</t>
  </si>
  <si>
    <t>Program 1.1: Regulation and Advice</t>
  </si>
  <si>
    <t xml:space="preserve">Departmental payments </t>
  </si>
  <si>
    <t>Strengthening the Integrity and
  Sustainability of the International
  Education Sector (a)</t>
  </si>
  <si>
    <t>Total payment measures</t>
  </si>
  <si>
    <t xml:space="preserve">Sale of goods and rendering of
  services </t>
  </si>
  <si>
    <t>Sale of goods and rendering of
  services</t>
  </si>
  <si>
    <t>Total resourcing for ASQA</t>
  </si>
  <si>
    <t>Prior year appropriations available</t>
  </si>
  <si>
    <t xml:space="preserve">Prior year appropriations available </t>
  </si>
  <si>
    <t>Payment measures</t>
  </si>
  <si>
    <t xml:space="preserve">Total administered special appropriations </t>
  </si>
  <si>
    <t>Strengthening the Integrity and
  Sustainability of the International
  Education Sector</t>
  </si>
  <si>
    <t>Outcome 1 - Through our
  regulation and partnership with
  stakeholders, ensure quality
  vocational education and training
  so that students, employers, the
  community and governments
  have confidence in the integrity
  of national qualifications issued
  by training providers</t>
  </si>
  <si>
    <t xml:space="preserve">Departmental appropriation </t>
  </si>
  <si>
    <t xml:space="preserve">s74 External Revenue (b) </t>
  </si>
  <si>
    <t xml:space="preserve">Departmental capital budget (c)   </t>
  </si>
  <si>
    <t>Annual appropriations - other services
 - non-operating (d)</t>
  </si>
  <si>
    <t xml:space="preserve">Note: 2023-24 available appropriation is included to allow a comparison of this year's appropriation with what was made available for use in the previous year. </t>
  </si>
  <si>
    <t>Prepared on a resourcing (i.e. appropriations available) basis.</t>
  </si>
  <si>
    <t>(d) Appropriation Act (No. 2) 2024-25. Actual Available Appropriation column reflects the closing unspent appropriation balance from the entity’s 2023-24 annual report and encompasses Appropriation Act (No.2) 2023-24.</t>
  </si>
  <si>
    <t>(a) Appropriation Act (No. 1) 2024-25 and Appropriation Bill (No. 3) 2024-25. Actual Available Appropriation column reflects the closing unspent appropriation balance from the entity’s 2023-24 annual report and encompasses Appropriation Act (No. 1) 2023-24, Appropriation Act (No. 3) 2023-24.</t>
  </si>
  <si>
    <t>Table 1.1: ASQA resource statement - Additional Estimates for 2024-25 as at February 2025</t>
  </si>
  <si>
    <t>(c) Departmental capital budgets are not separately identified in Appropriation Act (No.1) and form part of ordinary annual services items. Refer to Table 3.6 for further details. For accounting purposes, this amount has been designated as a 'contribution by owner'.</t>
  </si>
  <si>
    <t>Prepared on a Government Finance Statistics (Underlying Cash) basis. Figures displayed as a negative (-) represent a decrease in funds and a positive (+) represent an increase in funds.</t>
  </si>
  <si>
    <r>
      <t xml:space="preserve">(a) The lead entity for measure titled </t>
    </r>
    <r>
      <rPr>
        <i/>
        <sz val="8"/>
        <color rgb="FF000000"/>
        <rFont val="Arial"/>
        <family val="2"/>
      </rPr>
      <t>Strengthening the Integrity and Sustainability of the International Education Sector</t>
    </r>
    <r>
      <rPr>
        <sz val="8"/>
        <color rgb="FF000000"/>
        <rFont val="Arial"/>
        <family val="2"/>
      </rPr>
      <t xml:space="preserve"> is the Department of Education. The full measure description and package details appear in 2024-25 MYEFO under the Education portfolio.</t>
    </r>
  </si>
  <si>
    <t>* Equity is the residual interest in assets after the deduction of liabilities.</t>
  </si>
  <si>
    <t xml:space="preserve">Prepared on Australian Accounting Standards basis.         </t>
  </si>
  <si>
    <t>(a) Includes current Appropriation Act No. 2, and prior year Appropriation Act No. 2/4/6 (inclusive of Supply Act arrangements).</t>
  </si>
  <si>
    <t>(a) “Appropriation equity” refers to equity injections appropriations provided through Appropriation Bill (No. 2), including Collection Development and Acquisition Budgets (CDABs).</t>
  </si>
  <si>
    <t xml:space="preserve">Prepared on Australian Accounting Standards basis.  </t>
  </si>
  <si>
    <t>(b) Estimated external revenue receipts under s74 of the PGPA Act.</t>
  </si>
  <si>
    <t>(a) From 2010-11, the Government introduced the net cash appropriation arrangement that provided non-corporate Commonwealth entities with a separate DCB under Appropriation Act (No.1) or Bill (No. 3). This replaced revenue appropriations provided under Appropriation Act (No.1) or Bill (No.3) used for depreciation/amortisation expenses. For information regarding DCB, refer to Table 3.6 Departmental Capital Budget Statement.</t>
  </si>
  <si>
    <t>(b) Includes purchases from current and previous years’ DCBs.</t>
  </si>
  <si>
    <r>
      <t>(b) “Appropriation ordinary annual services” refers to funding provided through Appropriation Bill (No. 1) 2024–2025  and Appropriation Bill (No. 3) 2024–2025 for depreciation/amortisation expenses, DCB or other operational expenses</t>
    </r>
    <r>
      <rPr>
        <sz val="8"/>
        <color rgb="FF00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</si>
</sst>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quot;(&quot;#,##0&quot;)&quot;;&quot;-&quot;_)"/>
    <numFmt numFmtId="165" formatCode="_(* #,##0_);_(* \(#,##0\);_(* &quot;(x)&quot;_);_(@_)"/>
    <numFmt numFmtId="166" formatCode="_(* #,##0_);_(* \(#,##0\);_(* &quot;x&quot;_);_(@_)"/>
  </numFmts>
  <fonts count="42">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b/>
      <sz val="7.5"/>
      <name val="Arial"/>
      <family val="2"/>
    </font>
    <font>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b/>
      <i/>
      <sz val="8"/>
      <color indexed="8"/>
      <name val="Arial"/>
      <family val="2"/>
    </font>
    <font>
      <b/>
      <sz val="10"/>
      <name val="Arial"/>
      <family val="2"/>
    </font>
    <font>
      <strike/>
      <sz val="8"/>
      <color indexed="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sz val="9"/>
      <color theme="1"/>
      <name val="Arial"/>
      <family val="2"/>
    </font>
    <font>
      <b/>
      <sz val="8"/>
      <color rgb="FFFF0000"/>
      <name val="Arial"/>
      <family val="2"/>
    </font>
    <font>
      <b/>
      <sz val="8"/>
      <name val="Calibri"/>
      <family val="2"/>
    </font>
    <font>
      <b/>
      <sz val="11"/>
      <name val="Calibri"/>
      <family val="2"/>
    </font>
    <font>
      <sz val="8"/>
      <color theme="1"/>
      <name val="Arial"/>
      <family val="2"/>
    </font>
    <font>
      <sz val="8"/>
      <color rgb="FFFF0000"/>
      <name val="Arial"/>
      <family val="2"/>
    </font>
    <font>
      <sz val="8"/>
      <color theme="9" tint="-0.249977111117893"/>
      <name val="Arial"/>
      <family val="2"/>
    </font>
    <font>
      <sz val="8"/>
      <name val="Wingdings"/>
      <charset val="2"/>
    </font>
    <font>
      <sz val="8"/>
      <name val="Arial Unicode MS"/>
      <family val="2"/>
    </font>
    <font>
      <sz val="8"/>
      <color rgb="FF000000"/>
      <name val="Arial"/>
      <family val="2"/>
    </font>
    <font>
      <i/>
      <sz val="8"/>
      <color rgb="FF000000"/>
      <name val="Arial"/>
      <family val="2"/>
    </font>
    <font>
      <sz val="10"/>
      <color rgb="FF000000"/>
      <name val="Arial"/>
      <family val="2"/>
    </font>
    <font>
      <sz val="10"/>
      <color rgb="FF000000"/>
      <name val="Arial"/>
      <family val="2"/>
    </font>
    <font>
      <sz val="8"/>
      <color theme="3" tint="0.39997558519241921"/>
      <name val="Arial"/>
      <family val="2"/>
    </font>
    <font>
      <sz val="8"/>
      <color theme="1"/>
      <name val="Calibri"/>
      <family val="2"/>
    </font>
    <font>
      <sz val="8"/>
      <color rgb="FF000000"/>
      <name val="Calibri"/>
      <family val="2"/>
      <scheme val="minor"/>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64"/>
      </bottom>
      <diagonal/>
    </border>
    <border>
      <left/>
      <right/>
      <top style="hair">
        <color auto="1"/>
      </top>
      <bottom/>
      <diagonal/>
    </border>
    <border>
      <left/>
      <right/>
      <top style="hair">
        <color auto="1"/>
      </top>
      <bottom style="hair">
        <color indexed="8"/>
      </bottom>
      <diagonal/>
    </border>
    <border>
      <left/>
      <right/>
      <top style="hair">
        <color auto="1"/>
      </top>
      <bottom style="hair">
        <color indexed="64"/>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64"/>
      </top>
      <bottom style="thin">
        <color indexed="64"/>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s>
  <cellStyleXfs count="18">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4" fillId="0" borderId="0"/>
    <xf numFmtId="0" fontId="2" fillId="0" borderId="0"/>
    <xf numFmtId="0" fontId="11" fillId="0" borderId="0">
      <alignment vertical="center"/>
    </xf>
    <xf numFmtId="0" fontId="11" fillId="0" borderId="0"/>
    <xf numFmtId="0" fontId="2" fillId="0" borderId="0"/>
    <xf numFmtId="0" fontId="19" fillId="0" borderId="0"/>
    <xf numFmtId="0" fontId="2" fillId="0" borderId="0"/>
    <xf numFmtId="0" fontId="2" fillId="0" borderId="0">
      <alignment vertical="center"/>
    </xf>
    <xf numFmtId="0" fontId="2" fillId="0" borderId="0">
      <alignment vertical="center"/>
    </xf>
    <xf numFmtId="0" fontId="25" fillId="0" borderId="0"/>
    <xf numFmtId="0" fontId="2" fillId="0" borderId="0"/>
    <xf numFmtId="0" fontId="37" fillId="0" borderId="0"/>
    <xf numFmtId="0" fontId="38" fillId="0" borderId="0"/>
  </cellStyleXfs>
  <cellXfs count="401">
    <xf numFmtId="0" fontId="0" fillId="0" borderId="0" xfId="0"/>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4" fillId="0" borderId="0" xfId="4" applyFont="1" applyAlignment="1">
      <alignment horizontal="left" indent="1"/>
    </xf>
    <xf numFmtId="0" fontId="7" fillId="0" borderId="0" xfId="8" applyFont="1" applyAlignment="1">
      <alignment vertical="center"/>
    </xf>
    <xf numFmtId="0" fontId="13" fillId="0" borderId="0" xfId="8" applyFont="1" applyAlignment="1">
      <alignment vertical="center"/>
    </xf>
    <xf numFmtId="0" fontId="8"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8" applyNumberFormat="1" applyFont="1" applyAlignment="1">
      <alignment horizontal="center" vertical="center" wrapText="1"/>
    </xf>
    <xf numFmtId="2" fontId="7" fillId="0" borderId="0" xfId="1" applyNumberFormat="1" applyFont="1" applyBorder="1" applyAlignment="1">
      <alignment horizontal="right" vertical="center"/>
    </xf>
    <xf numFmtId="3" fontId="4" fillId="0" borderId="0" xfId="4" applyNumberFormat="1" applyFont="1"/>
    <xf numFmtId="3" fontId="4" fillId="0" borderId="0" xfId="4" applyNumberFormat="1" applyFont="1" applyAlignment="1">
      <alignment horizontal="right"/>
    </xf>
    <xf numFmtId="0" fontId="7" fillId="0" borderId="0" xfId="0" applyFont="1" applyAlignment="1">
      <alignment vertical="center"/>
    </xf>
    <xf numFmtId="0" fontId="3" fillId="0" borderId="0" xfId="5" applyFont="1"/>
    <xf numFmtId="0" fontId="4" fillId="0" borderId="0" xfId="5" applyFont="1"/>
    <xf numFmtId="0" fontId="4" fillId="2" borderId="0" xfId="5" applyFont="1" applyFill="1"/>
    <xf numFmtId="0" fontId="21" fillId="0" borderId="0" xfId="5" applyFont="1"/>
    <xf numFmtId="0" fontId="20" fillId="0" borderId="0" xfId="5" applyFont="1"/>
    <xf numFmtId="0" fontId="2" fillId="0" borderId="0" xfId="5" applyFont="1"/>
    <xf numFmtId="0" fontId="14" fillId="0" borderId="0" xfId="5" applyFont="1"/>
    <xf numFmtId="0" fontId="4" fillId="0" borderId="0" xfId="5" quotePrefix="1" applyFont="1"/>
    <xf numFmtId="0" fontId="4" fillId="0" borderId="0" xfId="5" applyFont="1" applyAlignment="1">
      <alignment horizontal="left"/>
    </xf>
    <xf numFmtId="0" fontId="7" fillId="0" borderId="0" xfId="12" applyFont="1" applyAlignment="1">
      <alignment horizontal="right" vertical="center"/>
    </xf>
    <xf numFmtId="0" fontId="7" fillId="0" borderId="0" xfId="12" applyFont="1">
      <alignment vertical="center"/>
    </xf>
    <xf numFmtId="0" fontId="13" fillId="0" borderId="0" xfId="3" applyFont="1" applyAlignment="1">
      <alignment vertical="center"/>
    </xf>
    <xf numFmtId="0" fontId="7" fillId="0" borderId="0" xfId="12" applyFont="1" applyAlignment="1">
      <alignment horizontal="left" vertical="center" indent="1"/>
    </xf>
    <xf numFmtId="0" fontId="7" fillId="0" borderId="0" xfId="12" applyFont="1" applyAlignment="1">
      <alignment horizontal="left" vertical="center"/>
    </xf>
    <xf numFmtId="0" fontId="13" fillId="0" borderId="0" xfId="12" applyFont="1">
      <alignment vertical="center"/>
    </xf>
    <xf numFmtId="0" fontId="13" fillId="0" borderId="0" xfId="4" applyFont="1" applyAlignment="1">
      <alignment vertical="center"/>
    </xf>
    <xf numFmtId="0" fontId="7" fillId="0" borderId="0" xfId="9" applyFont="1" applyAlignment="1">
      <alignment vertical="center"/>
    </xf>
    <xf numFmtId="0" fontId="3" fillId="0" borderId="0" xfId="9" applyFont="1" applyAlignment="1">
      <alignment vertical="center"/>
    </xf>
    <xf numFmtId="0" fontId="18" fillId="0" borderId="0" xfId="9" applyFont="1" applyAlignment="1">
      <alignment vertical="center"/>
    </xf>
    <xf numFmtId="0" fontId="8" fillId="0" borderId="0" xfId="9" applyFont="1" applyAlignment="1">
      <alignment vertical="center"/>
    </xf>
    <xf numFmtId="164" fontId="4" fillId="0" borderId="0" xfId="2" applyNumberFormat="1" applyFont="1" applyFill="1" applyBorder="1"/>
    <xf numFmtId="164" fontId="21" fillId="0" borderId="0" xfId="5" applyNumberFormat="1" applyFont="1"/>
    <xf numFmtId="164" fontId="3" fillId="0" borderId="0" xfId="5" applyNumberFormat="1" applyFont="1"/>
    <xf numFmtId="164" fontId="3" fillId="0" borderId="0" xfId="9" applyNumberFormat="1" applyFont="1" applyAlignment="1">
      <alignment vertical="center"/>
    </xf>
    <xf numFmtId="164" fontId="4" fillId="0" borderId="0" xfId="5" applyNumberFormat="1" applyFont="1" applyAlignment="1">
      <alignment horizontal="left"/>
    </xf>
    <xf numFmtId="165" fontId="4" fillId="0" borderId="0" xfId="4" applyNumberFormat="1" applyFont="1" applyAlignment="1">
      <alignment horizontal="right"/>
    </xf>
    <xf numFmtId="164" fontId="4" fillId="0" borderId="0" xfId="4" applyNumberFormat="1" applyFont="1"/>
    <xf numFmtId="164" fontId="4" fillId="0" borderId="0" xfId="9" applyNumberFormat="1" applyFont="1" applyAlignment="1">
      <alignment horizontal="right"/>
    </xf>
    <xf numFmtId="164" fontId="7" fillId="0" borderId="0" xfId="1" applyNumberFormat="1" applyFont="1" applyBorder="1" applyAlignment="1">
      <alignment vertical="center"/>
    </xf>
    <xf numFmtId="164" fontId="13" fillId="0" borderId="0" xfId="9" applyNumberFormat="1" applyFont="1" applyAlignment="1">
      <alignment horizontal="left" vertical="center"/>
    </xf>
    <xf numFmtId="164" fontId="13" fillId="0" borderId="0" xfId="1" applyNumberFormat="1" applyFont="1" applyBorder="1" applyAlignment="1">
      <alignment vertical="center"/>
    </xf>
    <xf numFmtId="164" fontId="7" fillId="0" borderId="0" xfId="1" applyNumberFormat="1" applyFont="1" applyFill="1" applyBorder="1" applyAlignment="1">
      <alignment vertical="center"/>
    </xf>
    <xf numFmtId="164" fontId="7" fillId="0" borderId="0" xfId="2" applyNumberFormat="1" applyFont="1" applyBorder="1" applyAlignment="1">
      <alignment vertical="center"/>
    </xf>
    <xf numFmtId="164" fontId="7" fillId="0" borderId="0" xfId="9" applyNumberFormat="1" applyFont="1" applyAlignment="1">
      <alignment vertical="center"/>
    </xf>
    <xf numFmtId="164" fontId="13" fillId="0" borderId="0" xfId="8" applyNumberFormat="1" applyFont="1" applyAlignment="1">
      <alignment vertical="center"/>
    </xf>
    <xf numFmtId="164" fontId="7" fillId="0" borderId="0" xfId="8" applyNumberFormat="1" applyFont="1" applyAlignment="1">
      <alignment vertical="center"/>
    </xf>
    <xf numFmtId="164" fontId="8" fillId="0" borderId="0" xfId="8" applyNumberFormat="1" applyFont="1" applyAlignment="1">
      <alignment vertical="center"/>
    </xf>
    <xf numFmtId="0" fontId="4" fillId="0" borderId="0" xfId="4" applyFont="1" applyAlignment="1">
      <alignment horizontal="center"/>
    </xf>
    <xf numFmtId="164" fontId="10" fillId="0" borderId="0" xfId="4" applyNumberFormat="1" applyFont="1" applyAlignment="1">
      <alignment horizontal="left" indent="2"/>
    </xf>
    <xf numFmtId="164" fontId="4" fillId="0" borderId="0" xfId="0" applyNumberFormat="1" applyFont="1" applyAlignment="1">
      <alignment wrapText="1"/>
    </xf>
    <xf numFmtId="164" fontId="4" fillId="0" borderId="0" xfId="0" applyNumberFormat="1" applyFont="1" applyAlignment="1">
      <alignment horizontal="right"/>
    </xf>
    <xf numFmtId="164" fontId="3" fillId="0" borderId="0" xfId="0" applyNumberFormat="1" applyFont="1" applyAlignment="1">
      <alignment horizontal="right"/>
    </xf>
    <xf numFmtId="0" fontId="13" fillId="0" borderId="0" xfId="3" applyFont="1" applyAlignment="1">
      <alignment vertical="top"/>
    </xf>
    <xf numFmtId="164" fontId="7" fillId="0" borderId="0" xfId="12" applyNumberFormat="1" applyFont="1" applyAlignment="1">
      <alignment horizontal="right" vertical="top"/>
    </xf>
    <xf numFmtId="0" fontId="7" fillId="0" borderId="0" xfId="12" applyFont="1" applyAlignment="1">
      <alignment horizontal="left" vertical="top"/>
    </xf>
    <xf numFmtId="164" fontId="3" fillId="0" borderId="0" xfId="3" applyNumberFormat="1" applyAlignment="1">
      <alignment horizontal="left" vertical="center" wrapText="1"/>
    </xf>
    <xf numFmtId="164" fontId="4" fillId="4" borderId="0" xfId="4" applyNumberFormat="1" applyFont="1" applyFill="1" applyAlignment="1">
      <alignment horizontal="right"/>
    </xf>
    <xf numFmtId="164" fontId="13" fillId="0" borderId="0" xfId="3" applyNumberFormat="1" applyFont="1" applyAlignment="1">
      <alignment horizontal="left" vertical="center"/>
    </xf>
    <xf numFmtId="164" fontId="13" fillId="0" borderId="0" xfId="9" applyNumberFormat="1" applyFont="1" applyAlignment="1">
      <alignment horizontal="left" vertical="center" wrapText="1"/>
    </xf>
    <xf numFmtId="164" fontId="7" fillId="0" borderId="0" xfId="3" applyNumberFormat="1" applyFont="1" applyAlignment="1">
      <alignment horizontal="left" vertical="center" wrapText="1" indent="1"/>
    </xf>
    <xf numFmtId="164" fontId="13" fillId="0" borderId="0" xfId="3" applyNumberFormat="1" applyFont="1" applyAlignment="1">
      <alignment horizontal="left" vertical="center" wrapText="1"/>
    </xf>
    <xf numFmtId="164" fontId="13" fillId="0" borderId="0" xfId="3" applyNumberFormat="1" applyFont="1" applyAlignment="1">
      <alignment vertical="center" wrapText="1"/>
    </xf>
    <xf numFmtId="164" fontId="14" fillId="0" borderId="0" xfId="5" applyNumberFormat="1" applyFont="1"/>
    <xf numFmtId="164" fontId="14" fillId="0" borderId="0" xfId="5" applyNumberFormat="1" applyFont="1" applyAlignment="1">
      <alignment vertical="top"/>
    </xf>
    <xf numFmtId="0" fontId="26" fillId="0" borderId="0" xfId="0" applyFont="1"/>
    <xf numFmtId="164" fontId="13" fillId="0" borderId="0" xfId="12" applyNumberFormat="1" applyFont="1" applyAlignment="1">
      <alignment horizontal="right" vertical="top"/>
    </xf>
    <xf numFmtId="164" fontId="27" fillId="4" borderId="0" xfId="4" applyNumberFormat="1" applyFont="1" applyFill="1"/>
    <xf numFmtId="164" fontId="4" fillId="0" borderId="0" xfId="13" applyNumberFormat="1" applyFont="1">
      <alignment vertical="center"/>
    </xf>
    <xf numFmtId="164" fontId="13" fillId="0" borderId="0" xfId="13" applyNumberFormat="1" applyFont="1">
      <alignment vertical="center"/>
    </xf>
    <xf numFmtId="164" fontId="7" fillId="0" borderId="0" xfId="13" applyNumberFormat="1" applyFont="1">
      <alignment vertical="center"/>
    </xf>
    <xf numFmtId="164" fontId="27" fillId="0" borderId="0" xfId="13" applyNumberFormat="1" applyFont="1">
      <alignment vertical="center"/>
    </xf>
    <xf numFmtId="164" fontId="4" fillId="0" borderId="0" xfId="13" applyNumberFormat="1" applyFont="1" applyAlignment="1">
      <alignment horizontal="left" vertical="center" wrapText="1" indent="1"/>
    </xf>
    <xf numFmtId="164" fontId="3" fillId="0" borderId="0" xfId="13" applyNumberFormat="1" applyFont="1" applyAlignment="1">
      <alignment horizontal="right" vertical="center" wrapText="1"/>
    </xf>
    <xf numFmtId="164" fontId="3" fillId="0" borderId="0" xfId="13" applyNumberFormat="1" applyFont="1">
      <alignment vertical="center"/>
    </xf>
    <xf numFmtId="164" fontId="4" fillId="4" borderId="0" xfId="13" applyNumberFormat="1" applyFont="1" applyFill="1">
      <alignment vertical="center"/>
    </xf>
    <xf numFmtId="164" fontId="27" fillId="0" borderId="0" xfId="4" applyNumberFormat="1" applyFont="1"/>
    <xf numFmtId="164" fontId="3" fillId="0" borderId="0" xfId="4" applyNumberFormat="1" applyFont="1"/>
    <xf numFmtId="164" fontId="2" fillId="0" borderId="0" xfId="5" applyNumberFormat="1" applyFont="1"/>
    <xf numFmtId="164" fontId="20" fillId="0" borderId="0" xfId="5" applyNumberFormat="1" applyFont="1"/>
    <xf numFmtId="164" fontId="17" fillId="0" borderId="0" xfId="5" applyNumberFormat="1" applyFont="1"/>
    <xf numFmtId="164" fontId="29" fillId="0" borderId="0" xfId="5" applyNumberFormat="1" applyFont="1"/>
    <xf numFmtId="164" fontId="27" fillId="0" borderId="0" xfId="5" applyNumberFormat="1" applyFont="1" applyAlignment="1">
      <alignment vertical="center"/>
    </xf>
    <xf numFmtId="0" fontId="13" fillId="0" borderId="0" xfId="12" applyFont="1" applyAlignment="1">
      <alignment horizontal="left" vertical="top" wrapText="1"/>
    </xf>
    <xf numFmtId="164" fontId="27" fillId="4" borderId="0" xfId="9" applyNumberFormat="1" applyFont="1" applyFill="1" applyAlignment="1">
      <alignment vertical="center"/>
    </xf>
    <xf numFmtId="164" fontId="13" fillId="0" borderId="0" xfId="15" applyNumberFormat="1" applyFont="1" applyAlignment="1">
      <alignment vertical="center"/>
    </xf>
    <xf numFmtId="164" fontId="7" fillId="0" borderId="0" xfId="15" applyNumberFormat="1" applyFont="1" applyAlignment="1">
      <alignment vertical="center"/>
    </xf>
    <xf numFmtId="164" fontId="4" fillId="0" borderId="0" xfId="9" applyNumberFormat="1" applyFont="1" applyAlignment="1">
      <alignment horizontal="left" wrapText="1" indent="2"/>
    </xf>
    <xf numFmtId="164" fontId="3" fillId="0" borderId="0" xfId="4" applyNumberFormat="1" applyFont="1" applyAlignment="1">
      <alignment vertical="center" wrapText="1"/>
    </xf>
    <xf numFmtId="164" fontId="3" fillId="0" borderId="0" xfId="5" applyNumberFormat="1" applyFont="1" applyAlignment="1">
      <alignment vertical="center"/>
    </xf>
    <xf numFmtId="164" fontId="3" fillId="0" borderId="0" xfId="5" applyNumberFormat="1" applyFont="1" applyAlignment="1">
      <alignment horizontal="left" vertical="center" wrapText="1"/>
    </xf>
    <xf numFmtId="164" fontId="4" fillId="0" borderId="0" xfId="4" applyNumberFormat="1" applyFont="1" applyAlignment="1">
      <alignment horizontal="right"/>
    </xf>
    <xf numFmtId="164" fontId="3" fillId="0" borderId="0" xfId="4" applyNumberFormat="1" applyFont="1" applyAlignment="1">
      <alignment horizontal="left" vertical="center" wrapText="1" indent="1"/>
    </xf>
    <xf numFmtId="164" fontId="13" fillId="0" borderId="0" xfId="9" applyNumberFormat="1" applyFont="1" applyAlignment="1">
      <alignment horizontal="left" vertical="center" wrapText="1" indent="1"/>
    </xf>
    <xf numFmtId="164" fontId="13" fillId="0" borderId="0" xfId="3" applyNumberFormat="1" applyFont="1" applyAlignment="1">
      <alignment horizontal="left" vertical="center" indent="2"/>
    </xf>
    <xf numFmtId="164" fontId="3" fillId="0" borderId="0" xfId="5" applyNumberFormat="1" applyFont="1" applyAlignment="1">
      <alignment vertical="center" wrapText="1"/>
    </xf>
    <xf numFmtId="0" fontId="27" fillId="0" borderId="0" xfId="4" applyFont="1"/>
    <xf numFmtId="164" fontId="3" fillId="0" borderId="0" xfId="9" applyNumberFormat="1" applyFont="1" applyAlignment="1">
      <alignment horizontal="left" vertical="center" wrapText="1"/>
    </xf>
    <xf numFmtId="164" fontId="4" fillId="0" borderId="0" xfId="4" applyNumberFormat="1" applyFont="1" applyAlignment="1">
      <alignment horizontal="left" wrapText="1" indent="1"/>
    </xf>
    <xf numFmtId="164" fontId="13" fillId="0" borderId="0" xfId="1" applyNumberFormat="1" applyFont="1" applyBorder="1" applyAlignment="1"/>
    <xf numFmtId="164" fontId="16" fillId="0" borderId="0" xfId="9" applyNumberFormat="1" applyFont="1" applyAlignment="1">
      <alignment horizontal="left" vertical="center" wrapText="1"/>
    </xf>
    <xf numFmtId="164" fontId="16" fillId="0" borderId="0" xfId="9" applyNumberFormat="1" applyFont="1" applyAlignment="1">
      <alignment vertical="center" wrapText="1"/>
    </xf>
    <xf numFmtId="164" fontId="16" fillId="0" borderId="0" xfId="3" applyNumberFormat="1" applyFont="1" applyAlignment="1">
      <alignment horizontal="left" vertical="center" wrapText="1"/>
    </xf>
    <xf numFmtId="0" fontId="30" fillId="0" borderId="0" xfId="0" applyFont="1" applyAlignment="1">
      <alignment horizontal="left"/>
    </xf>
    <xf numFmtId="0" fontId="7" fillId="0" borderId="0" xfId="0" applyFont="1"/>
    <xf numFmtId="164" fontId="3" fillId="0" borderId="0" xfId="4" applyNumberFormat="1" applyFont="1" applyAlignment="1">
      <alignment vertical="top"/>
    </xf>
    <xf numFmtId="0" fontId="15" fillId="0" borderId="0" xfId="0" applyFont="1" applyAlignment="1">
      <alignment wrapText="1"/>
    </xf>
    <xf numFmtId="0" fontId="16" fillId="0" borderId="0" xfId="0" applyFont="1" applyAlignment="1">
      <alignment wrapText="1"/>
    </xf>
    <xf numFmtId="0" fontId="13" fillId="0" borderId="0" xfId="0" applyFont="1" applyAlignment="1">
      <alignment wrapText="1"/>
    </xf>
    <xf numFmtId="164" fontId="4" fillId="0" borderId="0" xfId="4" applyNumberFormat="1" applyFont="1" applyAlignment="1">
      <alignment horizontal="right" wrapText="1"/>
    </xf>
    <xf numFmtId="164" fontId="3" fillId="0" borderId="0" xfId="4" applyNumberFormat="1" applyFont="1" applyAlignment="1">
      <alignment horizontal="right" wrapText="1"/>
    </xf>
    <xf numFmtId="0" fontId="30" fillId="0" borderId="0" xfId="0" applyFont="1" applyAlignment="1">
      <alignment wrapText="1"/>
    </xf>
    <xf numFmtId="0" fontId="30" fillId="0" borderId="0" xfId="0" applyFont="1"/>
    <xf numFmtId="164" fontId="13"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5" fontId="4" fillId="0" borderId="0" xfId="4" applyNumberFormat="1" applyFont="1"/>
    <xf numFmtId="165" fontId="4" fillId="3" borderId="0" xfId="4" applyNumberFormat="1" applyFont="1" applyFill="1"/>
    <xf numFmtId="165" fontId="4" fillId="3" borderId="0" xfId="4" applyNumberFormat="1" applyFont="1" applyFill="1" applyAlignment="1">
      <alignment horizontal="center"/>
    </xf>
    <xf numFmtId="164" fontId="7" fillId="3" borderId="0" xfId="15" applyNumberFormat="1" applyFont="1" applyFill="1" applyAlignment="1">
      <alignment vertical="center"/>
    </xf>
    <xf numFmtId="164" fontId="7" fillId="3" borderId="0" xfId="1" applyNumberFormat="1" applyFont="1" applyFill="1" applyBorder="1" applyAlignment="1">
      <alignment vertical="center"/>
    </xf>
    <xf numFmtId="164" fontId="4" fillId="3" borderId="0" xfId="9" applyNumberFormat="1" applyFont="1" applyFill="1" applyAlignment="1">
      <alignment horizontal="right"/>
    </xf>
    <xf numFmtId="164" fontId="4" fillId="3" borderId="0" xfId="2" applyNumberFormat="1" applyFont="1" applyFill="1" applyBorder="1"/>
    <xf numFmtId="164" fontId="3" fillId="3" borderId="0" xfId="4" applyNumberFormat="1" applyFont="1" applyFill="1" applyAlignment="1">
      <alignment horizontal="right" wrapText="1"/>
    </xf>
    <xf numFmtId="164" fontId="4" fillId="3" borderId="0" xfId="4" applyNumberFormat="1" applyFont="1" applyFill="1" applyAlignment="1">
      <alignment horizontal="right" wrapText="1"/>
    </xf>
    <xf numFmtId="164" fontId="7" fillId="0" borderId="0" xfId="0" applyNumberFormat="1" applyFont="1" applyAlignment="1">
      <alignment horizontal="left" vertical="top" wrapText="1"/>
    </xf>
    <xf numFmtId="164" fontId="13" fillId="0" borderId="0" xfId="0" applyNumberFormat="1" applyFont="1" applyAlignment="1">
      <alignment horizontal="left" vertical="top" wrapText="1"/>
    </xf>
    <xf numFmtId="164" fontId="7" fillId="0" borderId="0" xfId="0" applyNumberFormat="1" applyFont="1" applyAlignment="1">
      <alignment horizontal="left" vertical="top"/>
    </xf>
    <xf numFmtId="0" fontId="4" fillId="0" borderId="0" xfId="5" applyFont="1" applyAlignment="1">
      <alignment horizontal="left" vertical="top" wrapText="1"/>
    </xf>
    <xf numFmtId="164" fontId="4" fillId="0" borderId="0" xfId="9" applyNumberFormat="1" applyFont="1" applyAlignment="1">
      <alignment horizontal="right" wrapText="1"/>
    </xf>
    <xf numFmtId="164" fontId="3" fillId="0" borderId="0" xfId="2" applyNumberFormat="1" applyFont="1" applyFill="1" applyBorder="1"/>
    <xf numFmtId="2" fontId="13" fillId="0" borderId="0" xfId="8" applyNumberFormat="1" applyFont="1" applyAlignment="1">
      <alignment horizontal="left" vertical="top"/>
    </xf>
    <xf numFmtId="164" fontId="7" fillId="0" borderId="0" xfId="9" applyNumberFormat="1" applyFont="1" applyAlignment="1">
      <alignment horizontal="right" wrapText="1"/>
    </xf>
    <xf numFmtId="164" fontId="16" fillId="0" borderId="0" xfId="1" applyNumberFormat="1" applyFont="1" applyBorder="1" applyAlignment="1">
      <alignment vertical="center"/>
    </xf>
    <xf numFmtId="164" fontId="32" fillId="0" borderId="0" xfId="5" applyNumberFormat="1" applyFont="1" applyAlignment="1">
      <alignment horizontal="left"/>
    </xf>
    <xf numFmtId="2" fontId="27" fillId="0" borderId="0" xfId="9" applyNumberFormat="1" applyFont="1" applyAlignment="1">
      <alignment vertical="center"/>
    </xf>
    <xf numFmtId="0" fontId="27" fillId="0" borderId="0" xfId="5" applyFont="1" applyAlignment="1">
      <alignment vertical="center"/>
    </xf>
    <xf numFmtId="0" fontId="27" fillId="0" borderId="0" xfId="0" applyFont="1" applyAlignment="1">
      <alignment vertical="center"/>
    </xf>
    <xf numFmtId="0" fontId="22" fillId="0" borderId="0" xfId="5" applyFont="1" applyAlignment="1">
      <alignment vertical="center"/>
    </xf>
    <xf numFmtId="164" fontId="28" fillId="0" borderId="0" xfId="5" applyNumberFormat="1" applyFont="1" applyAlignment="1">
      <alignment vertical="center"/>
    </xf>
    <xf numFmtId="0" fontId="33" fillId="0" borderId="0" xfId="6" applyFont="1" applyAlignment="1">
      <alignment vertical="center"/>
    </xf>
    <xf numFmtId="0" fontId="34" fillId="0" borderId="0" xfId="6" applyFont="1" applyAlignment="1">
      <alignment vertical="center"/>
    </xf>
    <xf numFmtId="164" fontId="7" fillId="0" borderId="0" xfId="9" applyNumberFormat="1" applyFont="1" applyAlignment="1">
      <alignment horizontal="left" vertical="center" wrapText="1"/>
    </xf>
    <xf numFmtId="164" fontId="31" fillId="0" borderId="0" xfId="15" applyNumberFormat="1" applyFont="1" applyAlignment="1">
      <alignment vertical="center"/>
    </xf>
    <xf numFmtId="0" fontId="31" fillId="0" borderId="0" xfId="4" applyFont="1"/>
    <xf numFmtId="164" fontId="3" fillId="0" borderId="4" xfId="3" applyNumberFormat="1" applyBorder="1" applyAlignment="1">
      <alignment horizontal="left" vertical="center" wrapText="1"/>
    </xf>
    <xf numFmtId="164" fontId="3" fillId="3" borderId="0" xfId="3" applyNumberFormat="1" applyFill="1" applyAlignment="1">
      <alignment horizontal="left" vertical="center" wrapText="1"/>
    </xf>
    <xf numFmtId="0" fontId="22" fillId="0" borderId="0" xfId="5" applyFont="1"/>
    <xf numFmtId="0" fontId="27" fillId="0" borderId="0" xfId="8" applyFont="1" applyAlignment="1">
      <alignment vertical="center"/>
    </xf>
    <xf numFmtId="0" fontId="31" fillId="0" borderId="0" xfId="5" applyFont="1" applyAlignment="1">
      <alignment horizontal="left"/>
    </xf>
    <xf numFmtId="0" fontId="27" fillId="0" borderId="0" xfId="9" applyFont="1" applyAlignment="1">
      <alignment vertical="center"/>
    </xf>
    <xf numFmtId="164" fontId="31" fillId="0" borderId="0" xfId="13" applyNumberFormat="1" applyFont="1" applyAlignment="1">
      <alignment horizontal="left" vertical="center"/>
    </xf>
    <xf numFmtId="0" fontId="13" fillId="0" borderId="4" xfId="0" applyFont="1" applyBorder="1" applyAlignment="1">
      <alignment wrapText="1"/>
    </xf>
    <xf numFmtId="164" fontId="15" fillId="0" borderId="4" xfId="0" applyNumberFormat="1" applyFont="1" applyBorder="1" applyAlignment="1">
      <alignment horizontal="right"/>
    </xf>
    <xf numFmtId="164" fontId="13" fillId="0" borderId="5" xfId="15" applyNumberFormat="1" applyFont="1" applyBorder="1" applyAlignment="1">
      <alignment horizontal="left" vertical="center" wrapText="1"/>
    </xf>
    <xf numFmtId="164" fontId="13" fillId="0" borderId="5" xfId="9" applyNumberFormat="1" applyFont="1" applyBorder="1" applyAlignment="1">
      <alignment horizontal="left" vertical="center" wrapText="1"/>
    </xf>
    <xf numFmtId="164" fontId="3" fillId="0" borderId="6" xfId="5" applyNumberFormat="1" applyFont="1" applyBorder="1" applyAlignment="1">
      <alignment horizontal="left" vertical="center" wrapText="1"/>
    </xf>
    <xf numFmtId="164" fontId="13" fillId="0" borderId="6" xfId="1" applyNumberFormat="1" applyFont="1" applyBorder="1" applyAlignment="1">
      <alignment vertical="center" wrapText="1"/>
    </xf>
    <xf numFmtId="164" fontId="13" fillId="0" borderId="5" xfId="3" applyNumberFormat="1" applyFont="1" applyBorder="1" applyAlignment="1">
      <alignment horizontal="left" vertical="center" wrapText="1"/>
    </xf>
    <xf numFmtId="164" fontId="4" fillId="0" borderId="7" xfId="4" applyNumberFormat="1" applyFont="1" applyBorder="1" applyAlignment="1">
      <alignment horizontal="right" wrapText="1"/>
    </xf>
    <xf numFmtId="0" fontId="7" fillId="0" borderId="4" xfId="12" applyFont="1" applyBorder="1" applyAlignment="1">
      <alignment horizontal="left" vertical="top"/>
    </xf>
    <xf numFmtId="164" fontId="4" fillId="3" borderId="9" xfId="4" applyNumberFormat="1" applyFont="1" applyFill="1" applyBorder="1" applyAlignment="1">
      <alignment horizontal="right" wrapText="1"/>
    </xf>
    <xf numFmtId="0" fontId="7" fillId="0" borderId="9" xfId="0" applyFont="1" applyBorder="1"/>
    <xf numFmtId="0" fontId="15" fillId="0" borderId="9" xfId="0" applyFont="1" applyBorder="1" applyAlignment="1">
      <alignment horizontal="right" wrapText="1"/>
    </xf>
    <xf numFmtId="0" fontId="7" fillId="3" borderId="9" xfId="0" applyFont="1" applyFill="1" applyBorder="1" applyAlignment="1">
      <alignment horizontal="right"/>
    </xf>
    <xf numFmtId="164" fontId="7" fillId="0" borderId="10" xfId="9" applyNumberFormat="1" applyFont="1" applyBorder="1" applyAlignment="1">
      <alignment horizontal="right" vertical="center"/>
    </xf>
    <xf numFmtId="164" fontId="7" fillId="0" borderId="10" xfId="9" applyNumberFormat="1" applyFont="1" applyBorder="1" applyAlignment="1">
      <alignment vertical="center"/>
    </xf>
    <xf numFmtId="164" fontId="4" fillId="0" borderId="10" xfId="5" applyNumberFormat="1" applyFont="1" applyBorder="1"/>
    <xf numFmtId="0" fontId="4" fillId="0" borderId="10" xfId="4" applyFont="1" applyBorder="1"/>
    <xf numFmtId="0" fontId="4" fillId="0" borderId="12" xfId="4" applyFont="1" applyBorder="1" applyAlignment="1">
      <alignment horizontal="right" vertical="top" wrapText="1"/>
    </xf>
    <xf numFmtId="0" fontId="7" fillId="0" borderId="10" xfId="0" applyFont="1" applyBorder="1"/>
    <xf numFmtId="164" fontId="5" fillId="0" borderId="12" xfId="4" applyNumberFormat="1" applyFont="1" applyBorder="1" applyAlignment="1">
      <alignment horizontal="right" wrapText="1"/>
    </xf>
    <xf numFmtId="164" fontId="4" fillId="0" borderId="12" xfId="4" applyNumberFormat="1" applyFont="1" applyBorder="1" applyAlignment="1">
      <alignment horizontal="right" wrapText="1"/>
    </xf>
    <xf numFmtId="0" fontId="4" fillId="3" borderId="12" xfId="4" applyFont="1" applyFill="1" applyBorder="1" applyAlignment="1">
      <alignment horizontal="right" vertical="top" wrapText="1"/>
    </xf>
    <xf numFmtId="0" fontId="7" fillId="0" borderId="10" xfId="12" applyFont="1" applyBorder="1" applyAlignment="1">
      <alignment vertical="top"/>
    </xf>
    <xf numFmtId="0" fontId="7" fillId="0" borderId="12" xfId="12" applyFont="1" applyBorder="1" applyAlignment="1">
      <alignment horizontal="center" vertical="top" wrapText="1"/>
    </xf>
    <xf numFmtId="164" fontId="7" fillId="0" borderId="10" xfId="15" applyNumberFormat="1" applyFont="1" applyBorder="1" applyAlignment="1">
      <alignment vertical="center"/>
    </xf>
    <xf numFmtId="164" fontId="15" fillId="0" borderId="11" xfId="15" applyNumberFormat="1" applyFont="1" applyBorder="1" applyAlignment="1">
      <alignment horizontal="right" vertical="center" wrapText="1"/>
    </xf>
    <xf numFmtId="164" fontId="7" fillId="0" borderId="11" xfId="15" applyNumberFormat="1" applyFont="1" applyBorder="1" applyAlignment="1">
      <alignment horizontal="right" vertical="center" wrapText="1"/>
    </xf>
    <xf numFmtId="164" fontId="7" fillId="3" borderId="11" xfId="15" applyNumberFormat="1" applyFont="1" applyFill="1" applyBorder="1" applyAlignment="1">
      <alignment horizontal="right" vertical="center" wrapText="1"/>
    </xf>
    <xf numFmtId="164" fontId="13" fillId="0" borderId="16" xfId="13" applyNumberFormat="1" applyFont="1" applyBorder="1" applyAlignment="1">
      <alignment vertical="center" wrapText="1"/>
    </xf>
    <xf numFmtId="164" fontId="7" fillId="0" borderId="16" xfId="1" applyNumberFormat="1" applyFont="1" applyFill="1" applyBorder="1" applyAlignment="1">
      <alignment horizontal="right" wrapText="1"/>
    </xf>
    <xf numFmtId="164" fontId="7" fillId="3" borderId="16" xfId="1" applyNumberFormat="1" applyFont="1" applyFill="1" applyBorder="1" applyAlignment="1">
      <alignment horizontal="right" wrapText="1"/>
    </xf>
    <xf numFmtId="164" fontId="4" fillId="0" borderId="16" xfId="4" applyNumberFormat="1" applyFont="1" applyBorder="1" applyAlignment="1">
      <alignment horizontal="right" wrapText="1"/>
    </xf>
    <xf numFmtId="164" fontId="7" fillId="0" borderId="17" xfId="13" applyNumberFormat="1" applyFont="1" applyBorder="1">
      <alignment vertical="center"/>
    </xf>
    <xf numFmtId="164" fontId="3" fillId="0" borderId="10" xfId="9" applyNumberFormat="1" applyFont="1" applyBorder="1"/>
    <xf numFmtId="164" fontId="4" fillId="0" borderId="16" xfId="9" applyNumberFormat="1" applyFont="1" applyBorder="1" applyAlignment="1">
      <alignment horizontal="right" wrapText="1"/>
    </xf>
    <xf numFmtId="164" fontId="4" fillId="3" borderId="16" xfId="9" applyNumberFormat="1" applyFont="1" applyFill="1" applyBorder="1" applyAlignment="1">
      <alignment horizontal="right" wrapText="1"/>
    </xf>
    <xf numFmtId="164" fontId="3" fillId="0" borderId="4" xfId="9" applyNumberFormat="1" applyFont="1" applyBorder="1" applyAlignment="1">
      <alignment horizontal="left" vertical="center" wrapText="1"/>
    </xf>
    <xf numFmtId="0" fontId="13" fillId="0" borderId="4" xfId="0" applyFont="1" applyBorder="1" applyAlignment="1">
      <alignment vertical="center"/>
    </xf>
    <xf numFmtId="164" fontId="4" fillId="0" borderId="10" xfId="0" applyNumberFormat="1" applyFont="1" applyBorder="1" applyAlignment="1">
      <alignment wrapText="1"/>
    </xf>
    <xf numFmtId="164" fontId="7" fillId="0" borderId="16" xfId="0" applyNumberFormat="1" applyFont="1" applyBorder="1" applyAlignment="1">
      <alignment horizontal="right" vertical="center" wrapText="1"/>
    </xf>
    <xf numFmtId="164" fontId="7" fillId="5" borderId="16" xfId="0" applyNumberFormat="1" applyFont="1" applyFill="1" applyBorder="1" applyAlignment="1">
      <alignment horizontal="right" vertical="center" wrapText="1"/>
    </xf>
    <xf numFmtId="164" fontId="13" fillId="0" borderId="4" xfId="0" applyNumberFormat="1" applyFont="1" applyBorder="1" applyAlignment="1">
      <alignment horizontal="left" vertical="center" wrapText="1"/>
    </xf>
    <xf numFmtId="164" fontId="7" fillId="0" borderId="14" xfId="9" applyNumberFormat="1" applyFont="1" applyBorder="1" applyAlignment="1">
      <alignment horizontal="right" wrapText="1"/>
    </xf>
    <xf numFmtId="164" fontId="4" fillId="0" borderId="19" xfId="9" applyNumberFormat="1" applyFont="1" applyBorder="1" applyAlignment="1">
      <alignment horizontal="right" wrapText="1"/>
    </xf>
    <xf numFmtId="164" fontId="4" fillId="3" borderId="19" xfId="9" applyNumberFormat="1" applyFont="1" applyFill="1" applyBorder="1" applyAlignment="1">
      <alignment horizontal="right" wrapText="1"/>
    </xf>
    <xf numFmtId="164" fontId="4" fillId="0" borderId="18" xfId="9" applyNumberFormat="1" applyFont="1" applyBorder="1" applyAlignment="1">
      <alignment horizontal="right" wrapText="1"/>
    </xf>
    <xf numFmtId="164" fontId="4" fillId="3" borderId="18" xfId="9" applyNumberFormat="1" applyFont="1" applyFill="1" applyBorder="1" applyAlignment="1">
      <alignment horizontal="right" wrapText="1"/>
    </xf>
    <xf numFmtId="0" fontId="13" fillId="4" borderId="0" xfId="12" applyFont="1" applyFill="1">
      <alignment vertical="center"/>
    </xf>
    <xf numFmtId="0" fontId="4" fillId="0" borderId="0" xfId="2" applyNumberFormat="1" applyFont="1" applyFill="1" applyBorder="1"/>
    <xf numFmtId="0" fontId="7" fillId="0" borderId="0" xfId="9" applyFont="1" applyAlignment="1">
      <alignment horizontal="left" vertical="center" indent="1"/>
    </xf>
    <xf numFmtId="0" fontId="7" fillId="0" borderId="0" xfId="12" applyFont="1" applyAlignment="1">
      <alignment horizontal="left" vertical="top" wrapText="1" indent="2"/>
    </xf>
    <xf numFmtId="164" fontId="7" fillId="0" borderId="0" xfId="15" applyNumberFormat="1" applyFont="1" applyAlignment="1">
      <alignment horizontal="left" vertical="center" wrapText="1" indent="1"/>
    </xf>
    <xf numFmtId="0" fontId="3" fillId="0" borderId="4" xfId="4" applyFont="1" applyBorder="1"/>
    <xf numFmtId="0" fontId="4" fillId="0" borderId="4" xfId="4" applyFont="1" applyBorder="1" applyAlignment="1">
      <alignment horizontal="center"/>
    </xf>
    <xf numFmtId="0" fontId="30" fillId="0" borderId="0" xfId="0" applyFont="1" applyAlignment="1">
      <alignment horizontal="left" wrapText="1"/>
    </xf>
    <xf numFmtId="0" fontId="3" fillId="0" borderId="0" xfId="4" applyFont="1" applyAlignment="1">
      <alignment horizontal="left" vertical="top" wrapText="1"/>
    </xf>
    <xf numFmtId="0" fontId="4" fillId="0" borderId="0" xfId="4" applyFont="1" applyAlignment="1">
      <alignment horizontal="left" vertical="top" wrapText="1" indent="1"/>
    </xf>
    <xf numFmtId="0" fontId="39" fillId="0" borderId="0" xfId="0" applyFont="1"/>
    <xf numFmtId="0" fontId="30" fillId="0" borderId="0" xfId="2" applyNumberFormat="1" applyFont="1" applyFill="1" applyBorder="1"/>
    <xf numFmtId="164" fontId="40" fillId="0" borderId="0" xfId="5" applyNumberFormat="1" applyFont="1"/>
    <xf numFmtId="0" fontId="35" fillId="0" borderId="0" xfId="0" applyFont="1"/>
    <xf numFmtId="164" fontId="7" fillId="0" borderId="0" xfId="1" applyNumberFormat="1" applyFont="1" applyFill="1" applyBorder="1" applyAlignment="1">
      <alignment horizontal="right" wrapText="1"/>
    </xf>
    <xf numFmtId="164" fontId="7" fillId="3" borderId="0" xfId="1" applyNumberFormat="1" applyFont="1" applyFill="1" applyBorder="1" applyAlignment="1">
      <alignment horizontal="right" wrapText="1"/>
    </xf>
    <xf numFmtId="164" fontId="7" fillId="0" borderId="0" xfId="1" applyNumberFormat="1" applyFont="1" applyBorder="1" applyAlignment="1">
      <alignment horizontal="right" wrapText="1"/>
    </xf>
    <xf numFmtId="164" fontId="7" fillId="0" borderId="0" xfId="9" applyNumberFormat="1" applyFont="1" applyAlignment="1">
      <alignment horizontal="left" wrapText="1" indent="2"/>
    </xf>
    <xf numFmtId="164" fontId="13" fillId="0" borderId="5" xfId="1" applyNumberFormat="1" applyFont="1" applyFill="1" applyBorder="1" applyAlignment="1">
      <alignment horizontal="right" wrapText="1"/>
    </xf>
    <xf numFmtId="164" fontId="13" fillId="3" borderId="5" xfId="1" applyNumberFormat="1" applyFont="1" applyFill="1" applyBorder="1" applyAlignment="1">
      <alignment horizontal="right" wrapText="1"/>
    </xf>
    <xf numFmtId="164" fontId="13" fillId="0" borderId="0" xfId="1" applyNumberFormat="1" applyFont="1" applyFill="1" applyBorder="1" applyAlignment="1">
      <alignment horizontal="right" wrapText="1"/>
    </xf>
    <xf numFmtId="164" fontId="13" fillId="0" borderId="19" xfId="1" applyNumberFormat="1" applyFont="1" applyBorder="1" applyAlignment="1">
      <alignment horizontal="right" wrapText="1"/>
    </xf>
    <xf numFmtId="164" fontId="13" fillId="3" borderId="19" xfId="1" applyNumberFormat="1" applyFont="1" applyFill="1" applyBorder="1" applyAlignment="1">
      <alignment horizontal="right" wrapText="1"/>
    </xf>
    <xf numFmtId="164" fontId="13" fillId="0" borderId="20" xfId="1" applyNumberFormat="1" applyFont="1" applyBorder="1" applyAlignment="1">
      <alignment horizontal="right" wrapText="1"/>
    </xf>
    <xf numFmtId="164" fontId="13" fillId="3" borderId="20" xfId="1" applyNumberFormat="1" applyFont="1" applyFill="1" applyBorder="1" applyAlignment="1">
      <alignment horizontal="right" wrapText="1"/>
    </xf>
    <xf numFmtId="164" fontId="7" fillId="0" borderId="0" xfId="0" applyNumberFormat="1" applyFont="1" applyAlignment="1">
      <alignment horizontal="left" vertical="center"/>
    </xf>
    <xf numFmtId="164" fontId="15" fillId="0" borderId="0" xfId="0" applyNumberFormat="1" applyFont="1" applyAlignment="1">
      <alignment horizontal="right" wrapText="1"/>
    </xf>
    <xf numFmtId="164" fontId="4" fillId="3" borderId="0" xfId="4" applyNumberFormat="1" applyFont="1" applyFill="1" applyAlignment="1">
      <alignment horizontal="right" vertical="top" wrapText="1"/>
    </xf>
    <xf numFmtId="164" fontId="15" fillId="0" borderId="9" xfId="0" applyNumberFormat="1" applyFont="1" applyBorder="1" applyAlignment="1">
      <alignment horizontal="right" wrapText="1"/>
    </xf>
    <xf numFmtId="164" fontId="3" fillId="3" borderId="9" xfId="4" applyNumberFormat="1" applyFont="1" applyFill="1" applyBorder="1" applyAlignment="1">
      <alignment horizontal="right" vertical="top" wrapText="1"/>
    </xf>
    <xf numFmtId="164" fontId="13" fillId="0" borderId="9" xfId="0" applyNumberFormat="1" applyFont="1" applyBorder="1" applyAlignment="1">
      <alignment horizontal="right" wrapText="1"/>
    </xf>
    <xf numFmtId="164" fontId="13" fillId="0" borderId="0" xfId="0" applyNumberFormat="1" applyFont="1" applyAlignment="1">
      <alignment horizontal="right" wrapText="1"/>
    </xf>
    <xf numFmtId="164" fontId="7" fillId="0" borderId="9" xfId="0" applyNumberFormat="1" applyFont="1" applyBorder="1" applyAlignment="1">
      <alignment horizontal="right" wrapText="1"/>
    </xf>
    <xf numFmtId="164" fontId="4" fillId="3" borderId="9" xfId="4" applyNumberFormat="1" applyFont="1" applyFill="1" applyBorder="1" applyAlignment="1">
      <alignment horizontal="right" vertical="top" wrapText="1"/>
    </xf>
    <xf numFmtId="164" fontId="13" fillId="0" borderId="4" xfId="0" applyNumberFormat="1" applyFont="1" applyBorder="1" applyAlignment="1">
      <alignment horizontal="right" wrapText="1"/>
    </xf>
    <xf numFmtId="165" fontId="4" fillId="3" borderId="0" xfId="4" applyNumberFormat="1" applyFont="1" applyFill="1" applyAlignment="1">
      <alignment horizontal="right" wrapText="1"/>
    </xf>
    <xf numFmtId="165" fontId="4" fillId="0" borderId="0" xfId="4" applyNumberFormat="1" applyFont="1" applyAlignment="1">
      <alignment horizontal="right" wrapText="1"/>
    </xf>
    <xf numFmtId="166" fontId="4" fillId="3" borderId="0" xfId="4" applyNumberFormat="1" applyFont="1" applyFill="1" applyAlignment="1">
      <alignment horizontal="right" wrapText="1"/>
    </xf>
    <xf numFmtId="166" fontId="4" fillId="0" borderId="0" xfId="4" applyNumberFormat="1" applyFont="1" applyAlignment="1">
      <alignment horizontal="right" wrapText="1"/>
    </xf>
    <xf numFmtId="166" fontId="3" fillId="3" borderId="0" xfId="4" applyNumberFormat="1" applyFont="1" applyFill="1" applyAlignment="1">
      <alignment horizontal="right" wrapText="1"/>
    </xf>
    <xf numFmtId="166" fontId="3" fillId="0" borderId="0" xfId="4" applyNumberFormat="1" applyFont="1" applyAlignment="1">
      <alignment horizontal="right" wrapText="1"/>
    </xf>
    <xf numFmtId="166" fontId="3" fillId="3" borderId="19" xfId="4" applyNumberFormat="1" applyFont="1" applyFill="1" applyBorder="1" applyAlignment="1">
      <alignment horizontal="right" wrapText="1"/>
    </xf>
    <xf numFmtId="166" fontId="3" fillId="0" borderId="19" xfId="4" applyNumberFormat="1" applyFont="1" applyBorder="1" applyAlignment="1">
      <alignment horizontal="right" wrapText="1"/>
    </xf>
    <xf numFmtId="165" fontId="4" fillId="3" borderId="0" xfId="4" applyNumberFormat="1" applyFont="1" applyFill="1" applyAlignment="1">
      <alignment horizontal="center" wrapText="1"/>
    </xf>
    <xf numFmtId="164" fontId="7" fillId="0" borderId="0" xfId="12" applyNumberFormat="1" applyFont="1" applyAlignment="1">
      <alignment horizontal="right" vertical="top" wrapText="1"/>
    </xf>
    <xf numFmtId="164" fontId="9" fillId="3" borderId="12" xfId="4" applyNumberFormat="1" applyFont="1" applyFill="1" applyBorder="1" applyAlignment="1">
      <alignment horizontal="right" wrapText="1"/>
    </xf>
    <xf numFmtId="164" fontId="13" fillId="0" borderId="12" xfId="12" applyNumberFormat="1" applyFont="1" applyBorder="1" applyAlignment="1">
      <alignment horizontal="right" wrapText="1"/>
    </xf>
    <xf numFmtId="164" fontId="13" fillId="0" borderId="4" xfId="12" applyNumberFormat="1" applyFont="1" applyBorder="1" applyAlignment="1">
      <alignment horizontal="right" wrapText="1"/>
    </xf>
    <xf numFmtId="164" fontId="7" fillId="0" borderId="0" xfId="15" applyNumberFormat="1" applyFont="1" applyAlignment="1">
      <alignment horizontal="right" wrapText="1"/>
    </xf>
    <xf numFmtId="164" fontId="7" fillId="3" borderId="0" xfId="15" applyNumberFormat="1" applyFont="1" applyFill="1" applyAlignment="1">
      <alignment horizontal="right" wrapText="1"/>
    </xf>
    <xf numFmtId="164" fontId="13" fillId="0" borderId="8" xfId="15" applyNumberFormat="1" applyFont="1" applyBorder="1" applyAlignment="1">
      <alignment horizontal="right" wrapText="1"/>
    </xf>
    <xf numFmtId="164" fontId="13" fillId="3" borderId="8" xfId="15" applyNumberFormat="1" applyFont="1" applyFill="1" applyBorder="1" applyAlignment="1">
      <alignment horizontal="right" wrapText="1"/>
    </xf>
    <xf numFmtId="164" fontId="13" fillId="0" borderId="5" xfId="15" applyNumberFormat="1" applyFont="1" applyBorder="1" applyAlignment="1">
      <alignment horizontal="right" wrapText="1"/>
    </xf>
    <xf numFmtId="164" fontId="13" fillId="3" borderId="5" xfId="15" applyNumberFormat="1" applyFont="1" applyFill="1" applyBorder="1" applyAlignment="1">
      <alignment horizontal="right" wrapText="1"/>
    </xf>
    <xf numFmtId="164" fontId="4" fillId="3" borderId="0" xfId="13" applyNumberFormat="1" applyFont="1" applyFill="1" applyAlignment="1">
      <alignment horizontal="right" wrapText="1"/>
    </xf>
    <xf numFmtId="164" fontId="4" fillId="0" borderId="0" xfId="13" applyNumberFormat="1" applyFont="1" applyAlignment="1">
      <alignment wrapText="1"/>
    </xf>
    <xf numFmtId="164" fontId="13" fillId="0" borderId="1" xfId="1" applyNumberFormat="1" applyFont="1" applyFill="1" applyBorder="1" applyAlignment="1">
      <alignment horizontal="right" wrapText="1"/>
    </xf>
    <xf numFmtId="164" fontId="3" fillId="3" borderId="1" xfId="13" applyNumberFormat="1" applyFont="1" applyFill="1" applyBorder="1" applyAlignment="1">
      <alignment horizontal="right" wrapText="1"/>
    </xf>
    <xf numFmtId="164" fontId="13" fillId="0" borderId="2" xfId="1" applyNumberFormat="1" applyFont="1" applyFill="1" applyBorder="1" applyAlignment="1">
      <alignment horizontal="right" wrapText="1"/>
    </xf>
    <xf numFmtId="164" fontId="4" fillId="3" borderId="16" xfId="13" applyNumberFormat="1" applyFont="1" applyFill="1" applyBorder="1" applyAlignment="1">
      <alignment horizontal="right" wrapText="1"/>
    </xf>
    <xf numFmtId="164" fontId="4" fillId="0" borderId="16" xfId="13" applyNumberFormat="1" applyFont="1" applyBorder="1" applyAlignment="1">
      <alignment horizontal="right" wrapText="1"/>
    </xf>
    <xf numFmtId="164" fontId="13" fillId="3" borderId="16" xfId="1" applyNumberFormat="1" applyFont="1" applyFill="1" applyBorder="1" applyAlignment="1">
      <alignment horizontal="right" wrapText="1"/>
    </xf>
    <xf numFmtId="164" fontId="12" fillId="0" borderId="0" xfId="4" applyNumberFormat="1" applyFont="1" applyAlignment="1">
      <alignment horizontal="left" wrapText="1"/>
    </xf>
    <xf numFmtId="164" fontId="4" fillId="3" borderId="0" xfId="9" applyNumberFormat="1" applyFont="1" applyFill="1" applyAlignment="1">
      <alignment horizontal="right" wrapText="1"/>
    </xf>
    <xf numFmtId="164" fontId="3" fillId="0" borderId="16" xfId="9" applyNumberFormat="1" applyFont="1" applyBorder="1" applyAlignment="1">
      <alignment horizontal="right" wrapText="1"/>
    </xf>
    <xf numFmtId="164" fontId="3" fillId="3" borderId="16" xfId="9" applyNumberFormat="1" applyFont="1" applyFill="1" applyBorder="1" applyAlignment="1">
      <alignment horizontal="right" wrapText="1"/>
    </xf>
    <xf numFmtId="164" fontId="3" fillId="3" borderId="0" xfId="9" applyNumberFormat="1" applyFont="1" applyFill="1" applyAlignment="1">
      <alignment horizontal="right" wrapText="1"/>
    </xf>
    <xf numFmtId="164" fontId="3" fillId="0" borderId="0" xfId="9" applyNumberFormat="1" applyFont="1" applyAlignment="1">
      <alignment horizontal="right" wrapText="1"/>
    </xf>
    <xf numFmtId="164" fontId="4" fillId="0" borderId="0" xfId="0" applyNumberFormat="1" applyFont="1" applyAlignment="1">
      <alignment horizontal="right" wrapText="1"/>
    </xf>
    <xf numFmtId="164" fontId="4" fillId="0" borderId="16" xfId="0" applyNumberFormat="1" applyFont="1" applyBorder="1" applyAlignment="1">
      <alignment horizontal="right" wrapText="1"/>
    </xf>
    <xf numFmtId="164" fontId="4" fillId="3" borderId="16" xfId="4" applyNumberFormat="1" applyFont="1" applyFill="1" applyBorder="1" applyAlignment="1">
      <alignment horizontal="right" wrapText="1"/>
    </xf>
    <xf numFmtId="164" fontId="16" fillId="0" borderId="15" xfId="1" applyNumberFormat="1" applyFont="1" applyBorder="1" applyAlignment="1">
      <alignment horizontal="right" wrapText="1"/>
    </xf>
    <xf numFmtId="164" fontId="16" fillId="3" borderId="15" xfId="1" applyNumberFormat="1" applyFont="1" applyFill="1" applyBorder="1" applyAlignment="1">
      <alignment horizontal="right" wrapText="1"/>
    </xf>
    <xf numFmtId="164" fontId="13" fillId="0" borderId="15" xfId="1" applyNumberFormat="1" applyFont="1" applyBorder="1" applyAlignment="1">
      <alignment horizontal="right" wrapText="1"/>
    </xf>
    <xf numFmtId="164" fontId="13" fillId="3" borderId="15" xfId="1" applyNumberFormat="1" applyFont="1" applyFill="1" applyBorder="1" applyAlignment="1">
      <alignment horizontal="right" wrapText="1"/>
    </xf>
    <xf numFmtId="164" fontId="13" fillId="0" borderId="18" xfId="1" applyNumberFormat="1" applyFont="1" applyBorder="1" applyAlignment="1">
      <alignment horizontal="right" wrapText="1"/>
    </xf>
    <xf numFmtId="164" fontId="13" fillId="3" borderId="18" xfId="1" applyNumberFormat="1" applyFont="1" applyFill="1" applyBorder="1" applyAlignment="1">
      <alignment horizontal="right" wrapText="1"/>
    </xf>
    <xf numFmtId="164" fontId="13" fillId="0" borderId="4" xfId="1" applyNumberFormat="1" applyFont="1" applyBorder="1" applyAlignment="1">
      <alignment horizontal="right" wrapText="1"/>
    </xf>
    <xf numFmtId="164" fontId="13" fillId="3" borderId="4" xfId="1" applyNumberFormat="1" applyFont="1" applyFill="1" applyBorder="1" applyAlignment="1">
      <alignment horizontal="right" wrapText="1"/>
    </xf>
    <xf numFmtId="164" fontId="16" fillId="0" borderId="15" xfId="1" applyNumberFormat="1" applyFont="1" applyFill="1" applyBorder="1" applyAlignment="1">
      <alignment horizontal="right" wrapText="1"/>
    </xf>
    <xf numFmtId="164" fontId="16" fillId="0" borderId="17" xfId="1" applyNumberFormat="1" applyFont="1" applyBorder="1" applyAlignment="1">
      <alignment horizontal="right" wrapText="1"/>
    </xf>
    <xf numFmtId="164" fontId="7" fillId="0" borderId="0" xfId="2" applyNumberFormat="1" applyFont="1" applyBorder="1" applyAlignment="1">
      <alignment horizontal="right" wrapText="1"/>
    </xf>
    <xf numFmtId="164" fontId="13" fillId="0" borderId="6" xfId="1" applyNumberFormat="1" applyFont="1" applyBorder="1" applyAlignment="1">
      <alignment horizontal="right" wrapText="1"/>
    </xf>
    <xf numFmtId="164" fontId="13" fillId="3" borderId="6" xfId="1" applyNumberFormat="1" applyFont="1" applyFill="1" applyBorder="1" applyAlignment="1">
      <alignment horizontal="right" wrapText="1"/>
    </xf>
    <xf numFmtId="164" fontId="13" fillId="0" borderId="17" xfId="1" applyNumberFormat="1" applyFont="1" applyBorder="1" applyAlignment="1">
      <alignment horizontal="right" wrapText="1"/>
    </xf>
    <xf numFmtId="164" fontId="13" fillId="3" borderId="17" xfId="1" applyNumberFormat="1" applyFont="1" applyFill="1" applyBorder="1" applyAlignment="1">
      <alignment horizontal="right" wrapText="1"/>
    </xf>
    <xf numFmtId="164" fontId="13" fillId="0" borderId="5" xfId="1" applyNumberFormat="1" applyFont="1" applyBorder="1" applyAlignment="1">
      <alignment horizontal="right" wrapText="1"/>
    </xf>
    <xf numFmtId="164" fontId="4" fillId="0" borderId="0" xfId="2" applyNumberFormat="1" applyFont="1" applyFill="1" applyBorder="1" applyAlignment="1">
      <alignment horizontal="right" wrapText="1"/>
    </xf>
    <xf numFmtId="164" fontId="4" fillId="3" borderId="0" xfId="2" applyNumberFormat="1" applyFont="1" applyFill="1" applyBorder="1" applyAlignment="1">
      <alignment horizontal="right" wrapText="1"/>
    </xf>
    <xf numFmtId="164" fontId="21" fillId="0" borderId="0" xfId="5" applyNumberFormat="1" applyFont="1" applyAlignment="1">
      <alignment horizontal="right" wrapText="1"/>
    </xf>
    <xf numFmtId="164" fontId="4" fillId="0" borderId="0" xfId="5" applyNumberFormat="1" applyFont="1" applyAlignment="1">
      <alignment horizontal="right" wrapText="1"/>
    </xf>
    <xf numFmtId="164" fontId="3" fillId="0" borderId="18" xfId="4" applyNumberFormat="1" applyFont="1" applyBorder="1" applyAlignment="1">
      <alignment horizontal="right" wrapText="1"/>
    </xf>
    <xf numFmtId="164" fontId="3" fillId="0" borderId="21" xfId="4" applyNumberFormat="1" applyFont="1" applyBorder="1" applyAlignment="1">
      <alignment horizontal="right" wrapText="1"/>
    </xf>
    <xf numFmtId="164" fontId="7" fillId="0" borderId="23" xfId="1" applyNumberFormat="1" applyFont="1" applyBorder="1" applyAlignment="1">
      <alignment horizontal="right" wrapText="1"/>
    </xf>
    <xf numFmtId="164" fontId="7" fillId="3" borderId="23" xfId="1" applyNumberFormat="1" applyFont="1" applyFill="1" applyBorder="1" applyAlignment="1">
      <alignment horizontal="right" wrapText="1"/>
    </xf>
    <xf numFmtId="164" fontId="4" fillId="0" borderId="0" xfId="1" applyNumberFormat="1" applyFont="1" applyBorder="1" applyAlignment="1">
      <alignment horizontal="right" wrapText="1"/>
    </xf>
    <xf numFmtId="164" fontId="4" fillId="3" borderId="0" xfId="1" applyNumberFormat="1" applyFont="1" applyFill="1" applyBorder="1" applyAlignment="1">
      <alignment horizontal="right" wrapText="1"/>
    </xf>
    <xf numFmtId="164" fontId="16" fillId="0" borderId="22" xfId="1" applyNumberFormat="1" applyFont="1" applyBorder="1" applyAlignment="1">
      <alignment horizontal="right" wrapText="1"/>
    </xf>
    <xf numFmtId="164" fontId="16" fillId="3" borderId="22" xfId="1" applyNumberFormat="1" applyFont="1" applyFill="1" applyBorder="1" applyAlignment="1">
      <alignment horizontal="right" wrapText="1"/>
    </xf>
    <xf numFmtId="164" fontId="13" fillId="0" borderId="0" xfId="1" applyNumberFormat="1" applyFont="1" applyBorder="1" applyAlignment="1">
      <alignment horizontal="right" wrapText="1"/>
    </xf>
    <xf numFmtId="164" fontId="13" fillId="3" borderId="0" xfId="1" applyNumberFormat="1" applyFont="1" applyFill="1" applyBorder="1" applyAlignment="1">
      <alignment horizontal="right" wrapText="1"/>
    </xf>
    <xf numFmtId="164" fontId="13" fillId="0" borderId="22" xfId="1" applyNumberFormat="1" applyFont="1" applyBorder="1" applyAlignment="1">
      <alignment horizontal="right" wrapText="1"/>
    </xf>
    <xf numFmtId="164" fontId="13" fillId="3" borderId="22" xfId="1" applyNumberFormat="1" applyFont="1" applyFill="1" applyBorder="1" applyAlignment="1">
      <alignment horizontal="right" wrapText="1"/>
    </xf>
    <xf numFmtId="164" fontId="16" fillId="0" borderId="20" xfId="1" applyNumberFormat="1" applyFont="1" applyBorder="1" applyAlignment="1">
      <alignment horizontal="right" wrapText="1"/>
    </xf>
    <xf numFmtId="164" fontId="16" fillId="3" borderId="20" xfId="1" applyNumberFormat="1" applyFont="1" applyFill="1" applyBorder="1" applyAlignment="1">
      <alignment horizontal="right" wrapText="1"/>
    </xf>
    <xf numFmtId="164" fontId="13" fillId="0" borderId="24" xfId="1" applyNumberFormat="1" applyFont="1" applyBorder="1" applyAlignment="1">
      <alignment horizontal="right" wrapText="1"/>
    </xf>
    <xf numFmtId="164" fontId="13" fillId="3" borderId="24" xfId="1" applyNumberFormat="1" applyFont="1" applyFill="1" applyBorder="1" applyAlignment="1">
      <alignment horizontal="right" wrapText="1"/>
    </xf>
    <xf numFmtId="164" fontId="13" fillId="0" borderId="5" xfId="9" applyNumberFormat="1" applyFont="1" applyBorder="1" applyAlignment="1">
      <alignment horizontal="right" wrapText="1"/>
    </xf>
    <xf numFmtId="164" fontId="13" fillId="3" borderId="6" xfId="9" applyNumberFormat="1" applyFont="1" applyFill="1" applyBorder="1" applyAlignment="1">
      <alignment horizontal="right" wrapText="1"/>
    </xf>
    <xf numFmtId="164" fontId="15" fillId="4" borderId="25" xfId="1" applyNumberFormat="1" applyFont="1" applyFill="1" applyBorder="1" applyAlignment="1">
      <alignment horizontal="right" wrapText="1"/>
    </xf>
    <xf numFmtId="164" fontId="15" fillId="3" borderId="25" xfId="1" applyNumberFormat="1" applyFont="1" applyFill="1" applyBorder="1" applyAlignment="1">
      <alignment horizontal="right" wrapText="1"/>
    </xf>
    <xf numFmtId="164" fontId="15" fillId="0" borderId="25" xfId="1" applyNumberFormat="1" applyFont="1" applyBorder="1" applyAlignment="1">
      <alignment horizontal="right" wrapText="1"/>
    </xf>
    <xf numFmtId="164" fontId="15" fillId="0" borderId="22" xfId="1" applyNumberFormat="1" applyFont="1" applyBorder="1" applyAlignment="1">
      <alignment horizontal="right" wrapText="1"/>
    </xf>
    <xf numFmtId="164" fontId="15" fillId="3" borderId="22" xfId="1" applyNumberFormat="1" applyFont="1" applyFill="1" applyBorder="1" applyAlignment="1">
      <alignment horizontal="right" wrapText="1"/>
    </xf>
    <xf numFmtId="164" fontId="4" fillId="0" borderId="0" xfId="9" applyNumberFormat="1" applyFont="1" applyAlignment="1">
      <alignment horizontal="left" wrapText="1" indent="1"/>
    </xf>
    <xf numFmtId="164" fontId="4" fillId="0" borderId="0" xfId="9" applyNumberFormat="1" applyFont="1" applyAlignment="1">
      <alignment horizontal="left" wrapText="1"/>
    </xf>
    <xf numFmtId="164" fontId="7" fillId="0" borderId="0" xfId="9" applyNumberFormat="1" applyFont="1" applyAlignment="1">
      <alignment horizontal="left" wrapText="1" indent="1"/>
    </xf>
    <xf numFmtId="164" fontId="7" fillId="0" borderId="0" xfId="3" applyNumberFormat="1" applyFont="1" applyAlignment="1">
      <alignment horizontal="left" wrapText="1" indent="2"/>
    </xf>
    <xf numFmtId="164" fontId="5" fillId="0" borderId="0" xfId="5" applyNumberFormat="1" applyFont="1" applyAlignment="1">
      <alignment horizontal="left" wrapText="1" indent="2"/>
    </xf>
    <xf numFmtId="164" fontId="4" fillId="0" borderId="0" xfId="5" applyNumberFormat="1" applyFont="1" applyAlignment="1">
      <alignment horizontal="left" wrapText="1"/>
    </xf>
    <xf numFmtId="164" fontId="4" fillId="0" borderId="0" xfId="4" applyNumberFormat="1" applyFont="1" applyAlignment="1">
      <alignment horizontal="left" wrapText="1" indent="2"/>
    </xf>
    <xf numFmtId="164" fontId="7" fillId="0" borderId="0" xfId="3" applyNumberFormat="1" applyFont="1" applyAlignment="1">
      <alignment horizontal="left" wrapText="1" indent="1"/>
    </xf>
    <xf numFmtId="164" fontId="4" fillId="0" borderId="0" xfId="3" applyNumberFormat="1" applyFont="1" applyAlignment="1">
      <alignment horizontal="left" wrapText="1" indent="3"/>
    </xf>
    <xf numFmtId="164" fontId="15" fillId="0" borderId="0" xfId="3" applyNumberFormat="1" applyFont="1" applyAlignment="1">
      <alignment horizontal="left" wrapText="1" indent="2"/>
    </xf>
    <xf numFmtId="164" fontId="7" fillId="0" borderId="0" xfId="3" quotePrefix="1" applyNumberFormat="1" applyFont="1" applyAlignment="1">
      <alignment horizontal="left" wrapText="1" indent="3"/>
    </xf>
    <xf numFmtId="0" fontId="4" fillId="0" borderId="0" xfId="4" applyFont="1" applyAlignment="1">
      <alignment horizontal="left" wrapText="1" indent="1"/>
    </xf>
    <xf numFmtId="164" fontId="7" fillId="0" borderId="3" xfId="1" applyNumberFormat="1" applyFont="1" applyFill="1" applyBorder="1" applyAlignment="1">
      <alignment horizontal="right" wrapText="1"/>
    </xf>
    <xf numFmtId="164" fontId="4" fillId="3" borderId="3" xfId="13" applyNumberFormat="1" applyFont="1" applyFill="1" applyBorder="1" applyAlignment="1">
      <alignment horizontal="right" wrapText="1"/>
    </xf>
    <xf numFmtId="0" fontId="16" fillId="0" borderId="0" xfId="0" applyFont="1" applyAlignment="1">
      <alignment horizontal="left" wrapText="1"/>
    </xf>
    <xf numFmtId="0" fontId="4" fillId="0" borderId="0" xfId="0" applyFont="1" applyAlignment="1">
      <alignment horizontal="left" vertical="top"/>
    </xf>
    <xf numFmtId="0" fontId="13" fillId="0" borderId="0" xfId="9" applyFont="1" applyAlignment="1">
      <alignment horizontal="left" vertical="top" wrapText="1"/>
    </xf>
    <xf numFmtId="0" fontId="4" fillId="0" borderId="0" xfId="0" applyFont="1" applyAlignment="1">
      <alignment vertical="top"/>
    </xf>
    <xf numFmtId="0" fontId="4" fillId="0" borderId="13" xfId="0" applyFont="1" applyBorder="1"/>
    <xf numFmtId="0" fontId="35" fillId="0" borderId="0" xfId="0" applyFont="1" applyAlignment="1">
      <alignment horizontal="left" vertical="center" readingOrder="1"/>
    </xf>
    <xf numFmtId="0" fontId="4" fillId="0" borderId="0" xfId="4" applyFont="1" applyAlignment="1">
      <alignment horizontal="center" vertical="center"/>
    </xf>
    <xf numFmtId="0" fontId="4" fillId="0" borderId="10" xfId="4" applyFont="1" applyBorder="1" applyAlignment="1">
      <alignment vertical="top"/>
    </xf>
    <xf numFmtId="0" fontId="4" fillId="0" borderId="12" xfId="4" applyFont="1" applyBorder="1" applyAlignment="1">
      <alignment horizontal="center" vertical="center"/>
    </xf>
    <xf numFmtId="0" fontId="4" fillId="3" borderId="12" xfId="4" applyFont="1" applyFill="1" applyBorder="1" applyAlignment="1">
      <alignment horizontal="right" wrapText="1"/>
    </xf>
    <xf numFmtId="0" fontId="4" fillId="0" borderId="12" xfId="4" applyFont="1" applyBorder="1" applyAlignment="1">
      <alignment horizontal="right" wrapText="1"/>
    </xf>
    <xf numFmtId="0" fontId="7" fillId="0" borderId="0" xfId="12" applyFont="1" applyAlignment="1">
      <alignment horizontal="center" vertical="top"/>
    </xf>
    <xf numFmtId="0" fontId="7" fillId="0" borderId="0" xfId="12" applyFont="1" applyAlignment="1">
      <alignment horizontal="center" vertical="center"/>
    </xf>
    <xf numFmtId="0" fontId="13" fillId="0" borderId="0" xfId="12" applyFont="1" applyAlignment="1">
      <alignment horizontal="left" vertical="top"/>
    </xf>
    <xf numFmtId="164" fontId="15" fillId="0" borderId="0" xfId="15" applyNumberFormat="1" applyFont="1" applyAlignment="1">
      <alignment horizontal="right" wrapText="1"/>
    </xf>
    <xf numFmtId="164" fontId="16" fillId="0" borderId="8" xfId="15" applyNumberFormat="1" applyFont="1" applyBorder="1" applyAlignment="1">
      <alignment horizontal="right" wrapText="1"/>
    </xf>
    <xf numFmtId="164" fontId="16" fillId="0" borderId="5" xfId="15" applyNumberFormat="1" applyFont="1" applyBorder="1" applyAlignment="1">
      <alignment horizontal="right" wrapText="1"/>
    </xf>
    <xf numFmtId="164" fontId="4" fillId="0" borderId="0" xfId="15" applyNumberFormat="1" applyFont="1" applyAlignment="1">
      <alignment vertical="center"/>
    </xf>
    <xf numFmtId="164" fontId="4" fillId="0" borderId="0" xfId="4" applyNumberFormat="1" applyFont="1" applyAlignment="1">
      <alignment vertical="top"/>
    </xf>
    <xf numFmtId="164" fontId="7" fillId="0" borderId="0" xfId="9" applyNumberFormat="1" applyFont="1" applyAlignment="1">
      <alignment vertical="top"/>
    </xf>
    <xf numFmtId="164" fontId="7" fillId="0" borderId="0" xfId="9" applyNumberFormat="1" applyFont="1" applyAlignment="1">
      <alignment horizontal="left" indent="2"/>
    </xf>
    <xf numFmtId="2" fontId="3" fillId="0" borderId="0" xfId="8" applyNumberFormat="1" applyFont="1" applyAlignment="1">
      <alignment vertical="top"/>
    </xf>
    <xf numFmtId="164" fontId="7" fillId="0" borderId="0" xfId="0" applyNumberFormat="1" applyFont="1" applyAlignment="1">
      <alignment horizontal="left" vertical="top" wrapText="1" indent="2"/>
    </xf>
    <xf numFmtId="164" fontId="5" fillId="0" borderId="0" xfId="2" applyNumberFormat="1" applyFont="1" applyFill="1" applyBorder="1" applyAlignment="1">
      <alignment horizontal="right" wrapText="1"/>
    </xf>
    <xf numFmtId="164" fontId="5" fillId="3" borderId="0" xfId="2" applyNumberFormat="1" applyFont="1" applyFill="1" applyBorder="1" applyAlignment="1">
      <alignment horizontal="right" wrapText="1"/>
    </xf>
    <xf numFmtId="0" fontId="4" fillId="0" borderId="18" xfId="4" applyFont="1" applyBorder="1" applyAlignment="1">
      <alignment horizontal="right" vertical="center" wrapText="1"/>
    </xf>
    <xf numFmtId="0" fontId="13" fillId="0" borderId="0" xfId="9" applyFont="1" applyAlignment="1">
      <alignment horizontal="left" vertical="top"/>
    </xf>
    <xf numFmtId="165" fontId="4" fillId="3" borderId="0" xfId="4" applyNumberFormat="1" applyFont="1" applyFill="1" applyAlignment="1">
      <alignment horizontal="right" vertical="top" wrapText="1"/>
    </xf>
    <xf numFmtId="164" fontId="3" fillId="0" borderId="18" xfId="5" applyNumberFormat="1" applyFont="1" applyBorder="1" applyAlignment="1">
      <alignment vertical="center" wrapText="1"/>
    </xf>
    <xf numFmtId="164" fontId="3" fillId="3" borderId="18" xfId="5" applyNumberFormat="1" applyFont="1" applyFill="1" applyBorder="1" applyAlignment="1">
      <alignment vertical="center" wrapText="1"/>
    </xf>
    <xf numFmtId="164" fontId="4" fillId="0" borderId="0" xfId="5" applyNumberFormat="1" applyFont="1" applyAlignment="1">
      <alignment horizontal="left" vertical="top" wrapText="1" indent="1"/>
    </xf>
    <xf numFmtId="164" fontId="4" fillId="0" borderId="0" xfId="2" applyNumberFormat="1" applyFont="1" applyFill="1" applyBorder="1" applyAlignment="1">
      <alignment horizontal="right" vertical="center" wrapText="1"/>
    </xf>
    <xf numFmtId="164" fontId="4" fillId="3" borderId="0" xfId="2" applyNumberFormat="1" applyFont="1" applyFill="1" applyBorder="1" applyAlignment="1">
      <alignment horizontal="right" vertical="center" wrapText="1"/>
    </xf>
    <xf numFmtId="164" fontId="5" fillId="0" borderId="0" xfId="4" applyNumberFormat="1" applyFont="1" applyAlignment="1">
      <alignment horizontal="right" vertical="top" wrapText="1"/>
    </xf>
    <xf numFmtId="164" fontId="15" fillId="0" borderId="0" xfId="0" applyNumberFormat="1" applyFont="1" applyAlignment="1">
      <alignment wrapText="1"/>
    </xf>
    <xf numFmtId="164" fontId="3" fillId="3" borderId="0" xfId="4" applyNumberFormat="1" applyFont="1" applyFill="1" applyAlignment="1">
      <alignment horizontal="right" vertical="top" wrapText="1"/>
    </xf>
    <xf numFmtId="0" fontId="7" fillId="0" borderId="0" xfId="0" applyFont="1" applyAlignment="1">
      <alignment wrapText="1"/>
    </xf>
    <xf numFmtId="0" fontId="7" fillId="0" borderId="0" xfId="0" applyFont="1" applyAlignment="1">
      <alignment horizontal="left" wrapText="1"/>
    </xf>
    <xf numFmtId="164" fontId="15" fillId="0" borderId="4" xfId="0" applyNumberFormat="1" applyFont="1" applyBorder="1" applyAlignment="1">
      <alignment horizontal="right" wrapText="1"/>
    </xf>
    <xf numFmtId="0" fontId="3" fillId="0" borderId="0" xfId="4" applyFont="1" applyAlignment="1">
      <alignment wrapText="1"/>
    </xf>
    <xf numFmtId="0" fontId="13" fillId="0" borderId="0" xfId="12" applyFont="1" applyAlignment="1">
      <alignment horizontal="left" vertical="top" wrapText="1" indent="1"/>
    </xf>
    <xf numFmtId="0" fontId="13" fillId="0" borderId="0" xfId="12" applyFont="1" applyAlignment="1">
      <alignment horizontal="left" vertical="top" wrapText="1" indent="2"/>
    </xf>
    <xf numFmtId="164" fontId="13" fillId="0" borderId="0" xfId="15" applyNumberFormat="1" applyFont="1" applyAlignment="1">
      <alignment horizontal="left" vertical="center" wrapText="1"/>
    </xf>
    <xf numFmtId="164" fontId="4" fillId="0" borderId="3" xfId="13" applyNumberFormat="1" applyFont="1" applyBorder="1" applyAlignment="1">
      <alignment vertical="center" wrapText="1"/>
    </xf>
    <xf numFmtId="164" fontId="5" fillId="0" borderId="0" xfId="13" applyNumberFormat="1" applyFont="1" applyAlignment="1">
      <alignment horizontal="left" vertical="center" wrapText="1" indent="2"/>
    </xf>
    <xf numFmtId="164" fontId="4" fillId="0" borderId="0" xfId="13" applyNumberFormat="1" applyFont="1" applyAlignment="1">
      <alignment vertical="center" wrapText="1"/>
    </xf>
    <xf numFmtId="164" fontId="3" fillId="0" borderId="2" xfId="3" applyNumberFormat="1" applyBorder="1" applyAlignment="1">
      <alignment horizontal="left" vertical="center" wrapText="1"/>
    </xf>
    <xf numFmtId="164" fontId="3" fillId="0" borderId="0" xfId="9" applyNumberFormat="1" applyFont="1" applyAlignment="1">
      <alignment vertical="center" wrapText="1"/>
    </xf>
    <xf numFmtId="0" fontId="13" fillId="0" borderId="0" xfId="3" applyFont="1" applyAlignment="1">
      <alignment vertical="top" wrapText="1"/>
    </xf>
    <xf numFmtId="0" fontId="13" fillId="0" borderId="4" xfId="12" applyFont="1" applyBorder="1" applyAlignment="1">
      <alignment horizontal="left" vertical="top" wrapText="1"/>
    </xf>
    <xf numFmtId="164" fontId="13" fillId="0" borderId="5" xfId="13" applyNumberFormat="1" applyFont="1" applyBorder="1" applyAlignment="1">
      <alignment vertical="center" wrapText="1"/>
    </xf>
    <xf numFmtId="164" fontId="3" fillId="0" borderId="0" xfId="9" applyNumberFormat="1" applyFont="1" applyAlignment="1">
      <alignment horizontal="left" vertical="center" wrapText="1" indent="1"/>
    </xf>
    <xf numFmtId="164" fontId="13" fillId="0" borderId="0" xfId="3" applyNumberFormat="1" applyFont="1" applyAlignment="1">
      <alignment horizontal="left" vertical="center" wrapText="1" indent="1"/>
    </xf>
    <xf numFmtId="164" fontId="16" fillId="0" borderId="0" xfId="9" applyNumberFormat="1" applyFont="1" applyAlignment="1">
      <alignment horizontal="left" vertical="center" wrapText="1" indent="1"/>
    </xf>
    <xf numFmtId="164" fontId="16" fillId="0" borderId="0" xfId="3" applyNumberFormat="1" applyFont="1" applyAlignment="1">
      <alignment horizontal="left" vertical="center" wrapText="1" indent="1"/>
    </xf>
    <xf numFmtId="164" fontId="13" fillId="0" borderId="0" xfId="9" applyNumberFormat="1" applyFont="1" applyAlignment="1">
      <alignment vertical="center" wrapText="1"/>
    </xf>
    <xf numFmtId="164" fontId="7" fillId="0" borderId="0" xfId="3" applyNumberFormat="1" applyFont="1" applyAlignment="1">
      <alignment horizontal="left" indent="2"/>
    </xf>
    <xf numFmtId="164" fontId="7" fillId="0" borderId="0" xfId="3" applyNumberFormat="1" applyFont="1" applyAlignment="1">
      <alignment horizontal="left" vertical="center" wrapText="1" indent="2"/>
    </xf>
    <xf numFmtId="164" fontId="13" fillId="0" borderId="5" xfId="9" applyNumberFormat="1" applyFont="1" applyBorder="1" applyAlignment="1">
      <alignment vertical="center" wrapText="1"/>
    </xf>
    <xf numFmtId="164" fontId="7" fillId="0" borderId="0" xfId="1" applyNumberFormat="1" applyFont="1" applyFill="1" applyBorder="1" applyAlignment="1">
      <alignment vertical="center" wrapText="1"/>
    </xf>
    <xf numFmtId="164" fontId="7" fillId="3" borderId="0" xfId="1" applyNumberFormat="1" applyFont="1" applyFill="1" applyBorder="1" applyAlignment="1">
      <alignment vertical="center" wrapText="1"/>
    </xf>
    <xf numFmtId="164" fontId="7" fillId="0" borderId="0" xfId="1" applyNumberFormat="1" applyFont="1" applyBorder="1" applyAlignment="1">
      <alignment vertical="center" wrapText="1"/>
    </xf>
    <xf numFmtId="164" fontId="16" fillId="0" borderId="0" xfId="3" applyNumberFormat="1" applyFont="1" applyAlignment="1">
      <alignment vertical="center" wrapText="1"/>
    </xf>
    <xf numFmtId="164" fontId="23" fillId="0" borderId="0" xfId="5" applyNumberFormat="1" applyFont="1" applyAlignment="1">
      <alignment horizontal="left" vertical="center" wrapText="1"/>
    </xf>
    <xf numFmtId="164" fontId="3" fillId="0" borderId="6" xfId="4" applyNumberFormat="1" applyFont="1" applyBorder="1" applyAlignment="1">
      <alignment vertical="center" wrapText="1"/>
    </xf>
    <xf numFmtId="164" fontId="16" fillId="0" borderId="0" xfId="3" applyNumberFormat="1" applyFont="1" applyAlignment="1">
      <alignment horizontal="left" vertical="center" wrapText="1" indent="2"/>
    </xf>
    <xf numFmtId="0" fontId="7" fillId="0" borderId="13" xfId="12" applyFont="1" applyBorder="1" applyAlignment="1">
      <alignment horizontal="left" vertical="top" wrapText="1"/>
    </xf>
    <xf numFmtId="164" fontId="4" fillId="0" borderId="0" xfId="15" applyNumberFormat="1" applyFont="1" applyAlignment="1">
      <alignment horizontal="left" vertical="center" wrapText="1"/>
    </xf>
    <xf numFmtId="164" fontId="27" fillId="0" borderId="0" xfId="13" applyNumberFormat="1" applyFont="1" applyAlignment="1">
      <alignment horizontal="left" vertical="center" wrapText="1"/>
    </xf>
    <xf numFmtId="0" fontId="30" fillId="0" borderId="0" xfId="0" applyFont="1" applyAlignment="1">
      <alignment horizontal="left"/>
    </xf>
  </cellXfs>
  <cellStyles count="18">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6" xr:uid="{48EB2A5C-C2B4-4690-9635-139AC87C285F}"/>
    <cellStyle name="Normal 8" xfId="17" xr:uid="{E3674F78-BB11-4F45-BBC9-AB1711621FFB}"/>
    <cellStyle name="Normal_Table 1 3 AEs and Variations to Outcomes - Measures 09-10" xfId="12" xr:uid="{00000000-0005-0000-0000-00000E000000}"/>
    <cellStyle name="Normal_Table 1 5 Approp Bill (No 3) 09-10" xfId="15"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6</xdr:col>
      <xdr:colOff>9165</xdr:colOff>
      <xdr:row>11</xdr:row>
      <xdr:rowOff>2815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Ink 4">
              <a:extLst>
                <a:ext uri="{FF2B5EF4-FFF2-40B4-BE49-F238E27FC236}">
                  <a16:creationId xmlns:a16="http://schemas.microsoft.com/office/drawing/2014/main" id="{C638AA7E-37CC-6A17-0CAA-BE4241AAAC1F}"/>
                </a:ext>
              </a:extLst>
            </xdr14:cNvPr>
            <xdr14:cNvContentPartPr/>
          </xdr14:nvContentPartPr>
          <xdr14:nvPr macro=""/>
          <xdr14:xfrm>
            <a:off x="10077120" y="2733840"/>
            <a:ext cx="360" cy="360"/>
          </xdr14:xfrm>
        </xdr:contentPart>
      </mc:Choice>
      <mc:Fallback xmlns="">
        <xdr:pic>
          <xdr:nvPicPr>
            <xdr:cNvPr id="5" name="Ink 4">
              <a:extLst>
                <a:ext uri="{FF2B5EF4-FFF2-40B4-BE49-F238E27FC236}">
                  <a16:creationId xmlns:a16="http://schemas.microsoft.com/office/drawing/2014/main" id="{C638AA7E-37CC-6A17-0CAA-BE4241AAAC1F}"/>
                </a:ext>
              </a:extLst>
            </xdr:cNvPr>
            <xdr:cNvPicPr/>
          </xdr:nvPicPr>
          <xdr:blipFill>
            <a:blip xmlns:r="http://schemas.openxmlformats.org/officeDocument/2006/relationships" r:embed="rId2"/>
            <a:stretch>
              <a:fillRect/>
            </a:stretch>
          </xdr:blipFill>
          <xdr:spPr>
            <a:xfrm>
              <a:off x="10071000" y="2727720"/>
              <a:ext cx="12600" cy="126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1-08T05:45:25.756"/>
    </inkml:context>
    <inkml:brush xml:id="br0">
      <inkml:brushProperty name="width" value="0.035" units="cm"/>
      <inkml:brushProperty name="height" value="0.035" units="cm"/>
      <inkml:brushProperty name="color" value="#E71224"/>
    </inkml:brush>
  </inkml:definitions>
  <inkml:trace contextRef="#ctx0" brushRef="#br0">1 0 24575</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sheetPr>
  <dimension ref="A1:J26"/>
  <sheetViews>
    <sheetView showGridLines="0" zoomScale="115" zoomScaleNormal="115" workbookViewId="0">
      <selection activeCell="A26" sqref="A26"/>
    </sheetView>
  </sheetViews>
  <sheetFormatPr defaultColWidth="9.109375" defaultRowHeight="11.85" customHeight="1"/>
  <cols>
    <col min="1" max="1" width="42.5546875" style="109" customWidth="1"/>
    <col min="2" max="2" width="10.88671875" style="109" customWidth="1"/>
    <col min="3" max="3" width="7.88671875" style="109" customWidth="1"/>
    <col min="4" max="4" width="8.109375" style="109" customWidth="1"/>
    <col min="5" max="5" width="8.44140625" style="109" customWidth="1"/>
    <col min="6" max="16384" width="9.109375" style="109"/>
  </cols>
  <sheetData>
    <row r="1" spans="1:10" ht="11.25" customHeight="1">
      <c r="A1" s="110" t="s">
        <v>257</v>
      </c>
    </row>
    <row r="2" spans="1:10" ht="61.2">
      <c r="A2" s="174"/>
      <c r="B2" s="175" t="s">
        <v>0</v>
      </c>
      <c r="C2" s="176" t="s">
        <v>1</v>
      </c>
      <c r="D2" s="163" t="s">
        <v>2</v>
      </c>
      <c r="E2" s="165" t="s">
        <v>3</v>
      </c>
    </row>
    <row r="3" spans="1:10" ht="11.25" customHeight="1">
      <c r="A3" s="113" t="s">
        <v>4</v>
      </c>
      <c r="B3" s="364"/>
      <c r="C3" s="365"/>
      <c r="D3" s="365"/>
      <c r="E3" s="366"/>
    </row>
    <row r="4" spans="1:10" ht="11.25" customHeight="1">
      <c r="A4" s="367" t="s">
        <v>5</v>
      </c>
      <c r="B4" s="365"/>
      <c r="C4" s="365"/>
      <c r="D4" s="365"/>
      <c r="E4" s="230"/>
    </row>
    <row r="5" spans="1:10" ht="11.25" customHeight="1">
      <c r="A5" s="368" t="s">
        <v>243</v>
      </c>
      <c r="B5" s="229">
        <v>14687</v>
      </c>
      <c r="C5" s="229">
        <v>13582</v>
      </c>
      <c r="D5" s="229">
        <v>4271</v>
      </c>
      <c r="E5" s="230">
        <v>17853</v>
      </c>
      <c r="J5" s="216"/>
    </row>
    <row r="6" spans="1:10" ht="11.25" customHeight="1">
      <c r="A6" s="368" t="s">
        <v>249</v>
      </c>
      <c r="B6" s="229">
        <v>43284</v>
      </c>
      <c r="C6" s="229">
        <v>47117</v>
      </c>
      <c r="D6" s="229">
        <v>2370</v>
      </c>
      <c r="E6" s="230">
        <v>49487</v>
      </c>
      <c r="J6" s="216"/>
    </row>
    <row r="7" spans="1:10" ht="11.25" customHeight="1">
      <c r="A7" s="368" t="s">
        <v>250</v>
      </c>
      <c r="B7" s="229">
        <v>1661</v>
      </c>
      <c r="C7" s="229">
        <v>0</v>
      </c>
      <c r="D7" s="229">
        <v>0</v>
      </c>
      <c r="E7" s="230">
        <v>0</v>
      </c>
      <c r="J7" s="216"/>
    </row>
    <row r="8" spans="1:10" ht="11.25" customHeight="1">
      <c r="A8" s="368" t="s">
        <v>251</v>
      </c>
      <c r="B8" s="229">
        <v>3306</v>
      </c>
      <c r="C8" s="229">
        <v>4930</v>
      </c>
      <c r="D8" s="229">
        <v>0</v>
      </c>
      <c r="E8" s="230">
        <v>4930</v>
      </c>
      <c r="J8" s="216"/>
    </row>
    <row r="9" spans="1:10" ht="11.25" customHeight="1">
      <c r="A9" s="368" t="s">
        <v>252</v>
      </c>
      <c r="B9" s="229"/>
      <c r="C9" s="229"/>
      <c r="D9" s="229"/>
      <c r="E9" s="230"/>
      <c r="J9" s="216"/>
    </row>
    <row r="10" spans="1:10" ht="11.25" customHeight="1">
      <c r="A10" s="368" t="s">
        <v>244</v>
      </c>
      <c r="B10" s="229">
        <v>0</v>
      </c>
      <c r="C10" s="229">
        <v>0</v>
      </c>
      <c r="D10" s="229">
        <v>96</v>
      </c>
      <c r="E10" s="230">
        <v>96</v>
      </c>
      <c r="J10" s="216"/>
    </row>
    <row r="11" spans="1:10" ht="11.25" customHeight="1">
      <c r="A11" s="368" t="s">
        <v>7</v>
      </c>
      <c r="B11" s="229">
        <v>1157</v>
      </c>
      <c r="C11" s="229">
        <v>0</v>
      </c>
      <c r="D11" s="229">
        <v>0</v>
      </c>
      <c r="E11" s="230">
        <v>0</v>
      </c>
      <c r="J11" s="216"/>
    </row>
    <row r="12" spans="1:10" ht="11.25" customHeight="1">
      <c r="A12" s="111" t="s">
        <v>8</v>
      </c>
      <c r="B12" s="231">
        <v>64095</v>
      </c>
      <c r="C12" s="231">
        <v>65629</v>
      </c>
      <c r="D12" s="231">
        <v>6737</v>
      </c>
      <c r="E12" s="232">
        <v>72366</v>
      </c>
    </row>
    <row r="13" spans="1:10" ht="11.25" customHeight="1">
      <c r="A13" s="331" t="s">
        <v>9</v>
      </c>
      <c r="B13" s="233">
        <v>64095</v>
      </c>
      <c r="C13" s="233">
        <v>65629</v>
      </c>
      <c r="D13" s="233">
        <v>6737</v>
      </c>
      <c r="E13" s="232">
        <v>72366</v>
      </c>
    </row>
    <row r="14" spans="1:10" ht="11.25" customHeight="1">
      <c r="A14" s="113" t="s">
        <v>10</v>
      </c>
      <c r="B14" s="229"/>
      <c r="C14" s="229"/>
      <c r="D14" s="229"/>
      <c r="E14" s="230"/>
    </row>
    <row r="15" spans="1:10" ht="11.25" customHeight="1">
      <c r="A15" s="111" t="s">
        <v>246</v>
      </c>
      <c r="B15" s="235">
        <v>253</v>
      </c>
      <c r="C15" s="235">
        <v>357</v>
      </c>
      <c r="D15" s="233">
        <v>0</v>
      </c>
      <c r="E15" s="236">
        <v>357</v>
      </c>
    </row>
    <row r="16" spans="1:10" ht="11.25" customHeight="1">
      <c r="A16" s="112" t="s">
        <v>12</v>
      </c>
      <c r="B16" s="233">
        <v>253</v>
      </c>
      <c r="C16" s="233">
        <v>357</v>
      </c>
      <c r="D16" s="233">
        <v>0</v>
      </c>
      <c r="E16" s="232">
        <v>357</v>
      </c>
    </row>
    <row r="17" spans="1:5" ht="11.25" customHeight="1">
      <c r="A17" s="156" t="s">
        <v>242</v>
      </c>
      <c r="B17" s="237">
        <v>64348</v>
      </c>
      <c r="C17" s="237">
        <v>65986</v>
      </c>
      <c r="D17" s="237">
        <v>6737</v>
      </c>
      <c r="E17" s="232">
        <v>72723</v>
      </c>
    </row>
    <row r="18" spans="1:5" ht="11.25" customHeight="1">
      <c r="B18" s="166"/>
      <c r="C18" s="166"/>
      <c r="D18" s="166"/>
      <c r="E18" s="166"/>
    </row>
    <row r="19" spans="1:5" ht="20.399999999999999">
      <c r="A19" s="174"/>
      <c r="D19" s="167" t="s">
        <v>13</v>
      </c>
      <c r="E19" s="168" t="s">
        <v>14</v>
      </c>
    </row>
    <row r="20" spans="1:5" ht="11.25" customHeight="1">
      <c r="A20" s="156" t="s">
        <v>15</v>
      </c>
      <c r="B20" s="157"/>
      <c r="C20" s="157"/>
      <c r="D20" s="369">
        <v>213</v>
      </c>
      <c r="E20" s="232">
        <v>226</v>
      </c>
    </row>
    <row r="21" spans="1:5" ht="11.25" customHeight="1">
      <c r="A21" s="216" t="s">
        <v>254</v>
      </c>
      <c r="B21" s="335"/>
      <c r="C21" s="335"/>
      <c r="D21" s="335"/>
      <c r="E21" s="335"/>
    </row>
    <row r="22" spans="1:5" ht="11.25" customHeight="1">
      <c r="A22" s="216" t="s">
        <v>17</v>
      </c>
      <c r="B22" s="332"/>
      <c r="C22" s="332"/>
      <c r="D22" s="332"/>
      <c r="E22" s="332"/>
    </row>
    <row r="23" spans="1:5" ht="11.25" customHeight="1">
      <c r="A23" s="216" t="s">
        <v>256</v>
      </c>
      <c r="B23" s="334"/>
      <c r="C23" s="334"/>
      <c r="D23" s="334"/>
      <c r="E23" s="334"/>
    </row>
    <row r="24" spans="1:5" ht="11.25" customHeight="1">
      <c r="A24" s="216" t="s">
        <v>266</v>
      </c>
      <c r="B24" s="334"/>
      <c r="C24" s="334"/>
      <c r="D24" s="334"/>
      <c r="E24" s="334"/>
    </row>
    <row r="25" spans="1:5" ht="11.25" customHeight="1">
      <c r="A25" s="216" t="s">
        <v>258</v>
      </c>
      <c r="B25" s="334"/>
      <c r="C25" s="334"/>
      <c r="D25" s="334"/>
      <c r="E25" s="334"/>
    </row>
    <row r="26" spans="1:5" ht="11.25" customHeight="1">
      <c r="A26" s="216" t="s">
        <v>255</v>
      </c>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1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6" tint="0.39997558519241921"/>
  </sheetPr>
  <dimension ref="A1:L22"/>
  <sheetViews>
    <sheetView showGridLines="0" zoomScale="160" zoomScaleNormal="160" workbookViewId="0">
      <selection activeCell="A11" sqref="A11"/>
    </sheetView>
  </sheetViews>
  <sheetFormatPr defaultColWidth="9.109375" defaultRowHeight="10.199999999999999"/>
  <cols>
    <col min="1" max="1" width="28.109375" style="4" customWidth="1"/>
    <col min="2" max="2" width="7.44140625" style="4" customWidth="1"/>
    <col min="3" max="6" width="8.109375" style="4" customWidth="1"/>
    <col min="7" max="16384" width="9.109375" style="4"/>
  </cols>
  <sheetData>
    <row r="1" spans="1:12" ht="11.25" customHeight="1">
      <c r="A1" s="3" t="s">
        <v>18</v>
      </c>
      <c r="B1" s="2"/>
      <c r="C1" s="2"/>
      <c r="D1" s="2"/>
      <c r="E1" s="2"/>
      <c r="F1" s="2"/>
      <c r="G1" s="2"/>
    </row>
    <row r="2" spans="1:12" ht="23.4" customHeight="1">
      <c r="A2" s="172"/>
      <c r="B2" s="339" t="s">
        <v>19</v>
      </c>
      <c r="C2" s="340" t="s">
        <v>20</v>
      </c>
      <c r="D2" s="341" t="s">
        <v>21</v>
      </c>
      <c r="E2" s="340" t="s">
        <v>22</v>
      </c>
      <c r="F2" s="341" t="s">
        <v>23</v>
      </c>
      <c r="G2" s="2"/>
    </row>
    <row r="3" spans="1:12" ht="11.85" customHeight="1">
      <c r="A3" s="370" t="s">
        <v>245</v>
      </c>
      <c r="B3" s="2"/>
      <c r="C3" s="121"/>
      <c r="D3" s="120"/>
      <c r="E3" s="121"/>
      <c r="F3" s="41"/>
      <c r="G3" s="2"/>
      <c r="L3" s="336"/>
    </row>
    <row r="4" spans="1:12" ht="30.6">
      <c r="A4" s="328" t="s">
        <v>238</v>
      </c>
      <c r="B4" s="337">
        <v>1.1000000000000001</v>
      </c>
      <c r="C4" s="238"/>
      <c r="D4" s="239"/>
      <c r="E4" s="238"/>
      <c r="F4" s="239"/>
      <c r="G4" s="2"/>
      <c r="L4" s="336"/>
    </row>
    <row r="5" spans="1:12" ht="11.25" customHeight="1">
      <c r="A5" s="5" t="s">
        <v>237</v>
      </c>
      <c r="B5" s="53"/>
      <c r="C5" s="240">
        <v>2370</v>
      </c>
      <c r="D5" s="241">
        <v>3994</v>
      </c>
      <c r="E5" s="240">
        <v>663</v>
      </c>
      <c r="F5" s="241">
        <v>670</v>
      </c>
      <c r="G5" s="2"/>
    </row>
    <row r="6" spans="1:12" ht="11.25" customHeight="1">
      <c r="A6" s="211" t="s">
        <v>24</v>
      </c>
      <c r="B6" s="53"/>
      <c r="C6" s="242">
        <v>2370</v>
      </c>
      <c r="D6" s="243">
        <v>3994</v>
      </c>
      <c r="E6" s="242">
        <v>663</v>
      </c>
      <c r="F6" s="243">
        <v>670</v>
      </c>
      <c r="G6" s="2"/>
    </row>
    <row r="7" spans="1:12" ht="11.25" customHeight="1">
      <c r="A7" s="211" t="s">
        <v>239</v>
      </c>
      <c r="B7" s="53"/>
      <c r="C7" s="240"/>
      <c r="D7" s="241"/>
      <c r="E7" s="240"/>
      <c r="F7" s="241"/>
      <c r="G7" s="2"/>
    </row>
    <row r="8" spans="1:12" ht="11.25" customHeight="1">
      <c r="A8" s="212" t="s">
        <v>4</v>
      </c>
      <c r="B8" s="53"/>
      <c r="C8" s="240">
        <v>2370</v>
      </c>
      <c r="D8" s="241">
        <v>3994</v>
      </c>
      <c r="E8" s="240">
        <v>663</v>
      </c>
      <c r="F8" s="241">
        <v>670</v>
      </c>
      <c r="G8" s="2"/>
    </row>
    <row r="9" spans="1:12" ht="11.1" customHeight="1">
      <c r="A9" s="208" t="s">
        <v>24</v>
      </c>
      <c r="B9" s="209"/>
      <c r="C9" s="244">
        <v>2370</v>
      </c>
      <c r="D9" s="245">
        <v>3994</v>
      </c>
      <c r="E9" s="244">
        <v>663</v>
      </c>
      <c r="F9" s="245">
        <v>670</v>
      </c>
      <c r="G9" s="2"/>
    </row>
    <row r="10" spans="1:12" ht="11.25" customHeight="1">
      <c r="A10" s="336" t="s">
        <v>259</v>
      </c>
      <c r="B10" s="338"/>
      <c r="C10" s="338"/>
      <c r="D10" s="338"/>
      <c r="E10" s="338"/>
      <c r="F10" s="338"/>
      <c r="G10" s="2"/>
    </row>
    <row r="11" spans="1:12" ht="11.1" customHeight="1">
      <c r="A11" s="336" t="s">
        <v>260</v>
      </c>
      <c r="B11" s="2"/>
      <c r="C11" s="2"/>
      <c r="D11" s="2"/>
      <c r="E11" s="2"/>
      <c r="F11" s="2"/>
      <c r="G11" s="2"/>
    </row>
    <row r="12" spans="1:12" s="6" customFormat="1" ht="11.85" customHeight="1"/>
    <row r="22" spans="6:6">
      <c r="F22" s="2" t="s">
        <v>92</v>
      </c>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6" tint="0.39997558519241921"/>
  </sheetPr>
  <dimension ref="A1:I26"/>
  <sheetViews>
    <sheetView showGridLines="0" zoomScale="130" zoomScaleNormal="130" workbookViewId="0"/>
  </sheetViews>
  <sheetFormatPr defaultColWidth="8" defaultRowHeight="11.85" customHeight="1"/>
  <cols>
    <col min="1" max="1" width="40.88671875" style="26" customWidth="1"/>
    <col min="2" max="2" width="8" style="26" customWidth="1"/>
    <col min="3" max="6" width="8.109375" style="25" customWidth="1"/>
    <col min="7" max="16384" width="8" style="26"/>
  </cols>
  <sheetData>
    <row r="1" spans="1:9" ht="11.25" customHeight="1">
      <c r="A1" s="203" t="s">
        <v>25</v>
      </c>
      <c r="B1" s="30"/>
    </row>
    <row r="2" spans="1:9" ht="20.399999999999999">
      <c r="A2" s="178"/>
      <c r="B2" s="179" t="s">
        <v>26</v>
      </c>
      <c r="C2" s="177" t="s">
        <v>20</v>
      </c>
      <c r="D2" s="173" t="s">
        <v>21</v>
      </c>
      <c r="E2" s="173" t="s">
        <v>22</v>
      </c>
      <c r="F2" s="173" t="s">
        <v>23</v>
      </c>
    </row>
    <row r="3" spans="1:9" ht="11.25" customHeight="1">
      <c r="A3" s="379" t="s">
        <v>11</v>
      </c>
      <c r="B3" s="58"/>
      <c r="C3" s="122"/>
      <c r="D3" s="59"/>
      <c r="E3" s="59"/>
      <c r="F3" s="59"/>
    </row>
    <row r="4" spans="1:9" ht="11.25" customHeight="1">
      <c r="A4" s="88" t="s">
        <v>32</v>
      </c>
      <c r="B4" s="60"/>
      <c r="C4" s="122"/>
      <c r="D4" s="71"/>
      <c r="E4" s="71"/>
      <c r="F4" s="71"/>
    </row>
    <row r="5" spans="1:9" ht="11.25" customHeight="1">
      <c r="A5" s="371" t="s">
        <v>27</v>
      </c>
      <c r="B5" s="60"/>
      <c r="C5" s="122"/>
      <c r="D5" s="71"/>
      <c r="E5" s="71"/>
      <c r="F5" s="71"/>
    </row>
    <row r="6" spans="1:9" ht="33.75" customHeight="1">
      <c r="A6" s="206" t="s">
        <v>247</v>
      </c>
      <c r="B6" s="342">
        <v>1.1000000000000001</v>
      </c>
      <c r="C6" s="358">
        <v>2370</v>
      </c>
      <c r="D6" s="247">
        <v>3994</v>
      </c>
      <c r="E6" s="247">
        <v>663</v>
      </c>
      <c r="F6" s="247">
        <v>670</v>
      </c>
    </row>
    <row r="7" spans="1:9" ht="11.25" customHeight="1">
      <c r="A7" s="372" t="s">
        <v>31</v>
      </c>
      <c r="B7" s="60"/>
      <c r="C7" s="246"/>
      <c r="D7" s="247"/>
      <c r="E7" s="247"/>
      <c r="F7" s="247"/>
      <c r="I7" s="213"/>
    </row>
    <row r="8" spans="1:9" ht="11.25" customHeight="1">
      <c r="A8" s="206" t="s">
        <v>29</v>
      </c>
      <c r="B8" s="343">
        <v>1.1000000000000001</v>
      </c>
      <c r="C8" s="128">
        <v>0</v>
      </c>
      <c r="D8" s="247">
        <v>0</v>
      </c>
      <c r="E8" s="247">
        <v>150</v>
      </c>
      <c r="F8" s="247">
        <v>44</v>
      </c>
      <c r="I8" s="29"/>
    </row>
    <row r="9" spans="1:9" ht="11.25" customHeight="1">
      <c r="A9" s="206" t="s">
        <v>30</v>
      </c>
      <c r="B9" s="343">
        <v>1.1000000000000001</v>
      </c>
      <c r="C9" s="128">
        <v>0</v>
      </c>
      <c r="D9" s="247">
        <v>-48</v>
      </c>
      <c r="E9" s="247">
        <v>0</v>
      </c>
      <c r="F9" s="247">
        <v>0</v>
      </c>
    </row>
    <row r="10" spans="1:9" ht="11.25" customHeight="1">
      <c r="A10" s="372" t="s">
        <v>28</v>
      </c>
      <c r="B10" s="343"/>
      <c r="C10" s="246"/>
      <c r="D10" s="247"/>
      <c r="E10" s="247"/>
      <c r="F10" s="247"/>
      <c r="I10" s="213"/>
    </row>
    <row r="11" spans="1:9" ht="11.25" customHeight="1">
      <c r="A11" s="206" t="s">
        <v>29</v>
      </c>
      <c r="B11" s="343">
        <v>1.1000000000000001</v>
      </c>
      <c r="C11" s="128">
        <v>468</v>
      </c>
      <c r="D11" s="247">
        <v>0</v>
      </c>
      <c r="E11" s="247">
        <v>0</v>
      </c>
      <c r="F11" s="247">
        <v>0</v>
      </c>
      <c r="I11" s="29"/>
    </row>
    <row r="12" spans="1:9" ht="10.199999999999999">
      <c r="A12" s="344" t="s">
        <v>33</v>
      </c>
      <c r="B12" s="60"/>
      <c r="C12" s="248">
        <v>2838</v>
      </c>
      <c r="D12" s="249">
        <v>3946</v>
      </c>
      <c r="E12" s="249">
        <v>813</v>
      </c>
      <c r="F12" s="249">
        <v>714</v>
      </c>
    </row>
    <row r="13" spans="1:9" ht="20.399999999999999">
      <c r="A13" s="380" t="s">
        <v>34</v>
      </c>
      <c r="B13" s="164"/>
      <c r="C13" s="248">
        <v>2838</v>
      </c>
      <c r="D13" s="250">
        <v>3946</v>
      </c>
      <c r="E13" s="250">
        <v>813</v>
      </c>
      <c r="F13" s="250">
        <v>714</v>
      </c>
      <c r="H13" s="72"/>
    </row>
    <row r="14" spans="1:9" ht="12.75" customHeight="1">
      <c r="A14" s="397" t="s">
        <v>231</v>
      </c>
      <c r="B14" s="397"/>
      <c r="C14" s="397"/>
      <c r="D14" s="397"/>
      <c r="E14" s="397"/>
      <c r="F14" s="397"/>
    </row>
    <row r="15" spans="1:9" s="6" customFormat="1" ht="11.85" customHeight="1"/>
    <row r="17" spans="1:2" ht="11.85" customHeight="1">
      <c r="A17" s="29"/>
    </row>
    <row r="18" spans="1:2" ht="11.85" customHeight="1">
      <c r="A18" s="28"/>
    </row>
    <row r="19" spans="1:2" ht="11.85" customHeight="1">
      <c r="A19" s="29"/>
    </row>
    <row r="20" spans="1:2" ht="11.85" customHeight="1">
      <c r="A20" s="28"/>
    </row>
    <row r="21" spans="1:2" ht="11.85" customHeight="1">
      <c r="A21" s="29"/>
    </row>
    <row r="22" spans="1:2" ht="11.85" customHeight="1">
      <c r="A22" s="28"/>
    </row>
    <row r="24" spans="1:2" ht="11.85" customHeight="1">
      <c r="A24" s="28"/>
      <c r="B24" s="28"/>
    </row>
    <row r="26" spans="1:2" ht="11.85" customHeight="1">
      <c r="A26" s="27"/>
      <c r="B26" s="27"/>
    </row>
  </sheetData>
  <mergeCells count="1">
    <mergeCell ref="A14:F14"/>
  </mergeCells>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6" tint="0.39997558519241921"/>
  </sheetPr>
  <dimension ref="A1:H13"/>
  <sheetViews>
    <sheetView showGridLines="0" zoomScale="130" zoomScaleNormal="130" workbookViewId="0">
      <selection activeCell="A7" sqref="A7"/>
    </sheetView>
  </sheetViews>
  <sheetFormatPr defaultColWidth="8" defaultRowHeight="11.85" customHeight="1"/>
  <cols>
    <col min="1" max="1" width="26.109375" style="91" customWidth="1"/>
    <col min="2" max="2" width="8.88671875" style="91" customWidth="1"/>
    <col min="3" max="6" width="8.44140625" style="91" customWidth="1"/>
    <col min="7" max="16384" width="8" style="91"/>
  </cols>
  <sheetData>
    <row r="1" spans="1:8" ht="11.25" customHeight="1">
      <c r="A1" s="90" t="s">
        <v>35</v>
      </c>
    </row>
    <row r="2" spans="1:8" ht="30.6">
      <c r="A2" s="180"/>
      <c r="B2" s="181" t="s">
        <v>36</v>
      </c>
      <c r="C2" s="182" t="s">
        <v>37</v>
      </c>
      <c r="D2" s="182" t="s">
        <v>38</v>
      </c>
      <c r="E2" s="183" t="s">
        <v>39</v>
      </c>
      <c r="F2" s="183" t="s">
        <v>40</v>
      </c>
    </row>
    <row r="3" spans="1:8" ht="11.85" customHeight="1">
      <c r="A3" s="90" t="s">
        <v>41</v>
      </c>
      <c r="E3" s="123"/>
      <c r="F3" s="123"/>
    </row>
    <row r="4" spans="1:8" ht="91.8">
      <c r="A4" s="207" t="s">
        <v>248</v>
      </c>
      <c r="B4" s="345">
        <v>46590</v>
      </c>
      <c r="C4" s="251">
        <v>52047</v>
      </c>
      <c r="D4" s="251">
        <v>54417</v>
      </c>
      <c r="E4" s="252">
        <v>2370</v>
      </c>
      <c r="F4" s="252">
        <v>0</v>
      </c>
    </row>
    <row r="5" spans="1:8" ht="11.85" customHeight="1">
      <c r="A5" s="373" t="s">
        <v>42</v>
      </c>
      <c r="B5" s="346">
        <v>46590</v>
      </c>
      <c r="C5" s="253">
        <v>52047</v>
      </c>
      <c r="D5" s="253">
        <v>54417</v>
      </c>
      <c r="E5" s="254">
        <v>2370</v>
      </c>
      <c r="F5" s="254">
        <v>0</v>
      </c>
    </row>
    <row r="6" spans="1:8" ht="20.399999999999999">
      <c r="A6" s="158" t="s">
        <v>43</v>
      </c>
      <c r="B6" s="347">
        <v>46590</v>
      </c>
      <c r="C6" s="255">
        <v>52047</v>
      </c>
      <c r="D6" s="255">
        <v>54417</v>
      </c>
      <c r="E6" s="256">
        <v>2370</v>
      </c>
      <c r="F6" s="256">
        <v>0</v>
      </c>
    </row>
    <row r="7" spans="1:8" ht="11.25" customHeight="1">
      <c r="A7" s="348" t="s">
        <v>253</v>
      </c>
      <c r="B7" s="348"/>
      <c r="C7" s="348"/>
      <c r="D7" s="348"/>
      <c r="E7" s="348"/>
      <c r="F7" s="348"/>
    </row>
    <row r="8" spans="1:8" ht="22.65" customHeight="1">
      <c r="A8" s="398"/>
      <c r="B8" s="398"/>
      <c r="C8" s="398"/>
      <c r="D8" s="398"/>
      <c r="E8" s="398"/>
      <c r="F8" s="398"/>
    </row>
    <row r="9" spans="1:8" ht="10.199999999999999">
      <c r="A9" s="398"/>
      <c r="B9" s="398"/>
      <c r="C9" s="398"/>
      <c r="D9" s="398"/>
      <c r="E9" s="398"/>
      <c r="F9" s="398"/>
    </row>
    <row r="10" spans="1:8" ht="11.4" customHeight="1">
      <c r="G10" s="147"/>
      <c r="H10" s="147"/>
    </row>
    <row r="12" spans="1:8" s="6" customFormat="1" ht="11.4" customHeight="1">
      <c r="A12" s="91"/>
      <c r="B12" s="91"/>
      <c r="C12" s="91"/>
      <c r="D12" s="91"/>
      <c r="E12" s="91"/>
      <c r="F12" s="91"/>
    </row>
    <row r="13" spans="1:8" s="6" customFormat="1" ht="11.85" customHeight="1">
      <c r="A13" s="91"/>
      <c r="B13" s="91"/>
      <c r="C13" s="91"/>
      <c r="D13" s="91"/>
      <c r="E13" s="91"/>
      <c r="F13" s="91"/>
    </row>
  </sheetData>
  <mergeCells count="2">
    <mergeCell ref="A9:F9"/>
    <mergeCell ref="A8:F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P40"/>
  <sheetViews>
    <sheetView showGridLines="0" tabSelected="1" zoomScale="130" zoomScaleNormal="130" workbookViewId="0">
      <selection activeCell="A19" sqref="A19"/>
    </sheetView>
  </sheetViews>
  <sheetFormatPr defaultColWidth="9.109375" defaultRowHeight="11.85" customHeight="1"/>
  <cols>
    <col min="1" max="1" width="30.44140625" style="73" customWidth="1"/>
    <col min="2" max="3" width="8" style="73" customWidth="1"/>
    <col min="4" max="6" width="7.44140625" style="73" customWidth="1"/>
    <col min="7" max="16384" width="9.109375" style="73"/>
  </cols>
  <sheetData>
    <row r="1" spans="1:16" ht="11.25" customHeight="1">
      <c r="A1" s="74" t="s">
        <v>232</v>
      </c>
      <c r="B1" s="75"/>
      <c r="C1" s="75"/>
    </row>
    <row r="2" spans="1:16" ht="11.25" customHeight="1">
      <c r="A2" s="74" t="s">
        <v>235</v>
      </c>
      <c r="B2" s="74"/>
      <c r="C2" s="74"/>
      <c r="D2" s="74"/>
      <c r="E2" s="74"/>
      <c r="F2" s="74"/>
      <c r="H2" s="76"/>
    </row>
    <row r="3" spans="1:16" ht="57.6" customHeight="1">
      <c r="A3" s="184"/>
      <c r="B3" s="185" t="s">
        <v>44</v>
      </c>
      <c r="C3" s="186" t="s">
        <v>45</v>
      </c>
      <c r="D3" s="187" t="s">
        <v>46</v>
      </c>
      <c r="E3" s="187" t="s">
        <v>47</v>
      </c>
      <c r="F3" s="187" t="s">
        <v>48</v>
      </c>
    </row>
    <row r="4" spans="1:16" ht="11.25" customHeight="1">
      <c r="A4" s="61" t="s">
        <v>236</v>
      </c>
      <c r="B4" s="61"/>
      <c r="C4" s="150"/>
      <c r="D4" s="149"/>
      <c r="E4" s="149"/>
      <c r="F4" s="149"/>
    </row>
    <row r="5" spans="1:16" ht="11.25" customHeight="1">
      <c r="A5" s="374" t="s">
        <v>49</v>
      </c>
      <c r="B5" s="329"/>
      <c r="C5" s="330"/>
      <c r="D5" s="258"/>
      <c r="E5" s="258"/>
      <c r="F5" s="258"/>
    </row>
    <row r="6" spans="1:16" ht="11.25" customHeight="1">
      <c r="A6" s="77" t="s">
        <v>16</v>
      </c>
      <c r="B6" s="217"/>
      <c r="C6" s="257"/>
      <c r="D6" s="258"/>
      <c r="E6" s="258"/>
      <c r="F6" s="258"/>
    </row>
    <row r="7" spans="1:16" ht="11.25" customHeight="1">
      <c r="A7" s="375" t="s">
        <v>228</v>
      </c>
      <c r="B7" s="217">
        <v>0</v>
      </c>
      <c r="C7" s="257">
        <v>357</v>
      </c>
      <c r="D7" s="258">
        <v>357</v>
      </c>
      <c r="E7" s="258">
        <v>357</v>
      </c>
      <c r="F7" s="258">
        <v>357</v>
      </c>
    </row>
    <row r="8" spans="1:16" ht="11.25" customHeight="1">
      <c r="A8" s="375" t="s">
        <v>229</v>
      </c>
      <c r="B8" s="217">
        <v>253</v>
      </c>
      <c r="C8" s="257">
        <v>0</v>
      </c>
      <c r="D8" s="258">
        <v>0</v>
      </c>
      <c r="E8" s="258">
        <v>0</v>
      </c>
      <c r="F8" s="258">
        <v>0</v>
      </c>
    </row>
    <row r="9" spans="1:16" ht="22.65" customHeight="1">
      <c r="A9" s="77" t="s">
        <v>234</v>
      </c>
      <c r="B9" s="217">
        <v>465</v>
      </c>
      <c r="C9" s="257">
        <v>0</v>
      </c>
      <c r="D9" s="258">
        <v>0</v>
      </c>
      <c r="E9" s="258">
        <v>0</v>
      </c>
      <c r="F9" s="258">
        <v>0</v>
      </c>
      <c r="H9" s="399"/>
      <c r="I9" s="399"/>
      <c r="J9" s="399"/>
      <c r="K9" s="399"/>
      <c r="L9" s="399"/>
      <c r="M9" s="399"/>
      <c r="N9" s="399"/>
      <c r="O9" s="399"/>
      <c r="P9" s="399"/>
    </row>
    <row r="10" spans="1:16" ht="11.25" customHeight="1">
      <c r="A10" s="78" t="s">
        <v>50</v>
      </c>
      <c r="B10" s="259">
        <v>718</v>
      </c>
      <c r="C10" s="260">
        <v>357</v>
      </c>
      <c r="D10" s="259">
        <v>357</v>
      </c>
      <c r="E10" s="259">
        <v>357</v>
      </c>
      <c r="F10" s="259">
        <v>357</v>
      </c>
      <c r="H10" s="76"/>
    </row>
    <row r="11" spans="1:16" ht="11.25" customHeight="1">
      <c r="A11" s="376" t="s">
        <v>51</v>
      </c>
      <c r="B11" s="217"/>
      <c r="C11" s="257"/>
      <c r="D11" s="258"/>
      <c r="E11" s="258"/>
      <c r="F11" s="258"/>
    </row>
    <row r="12" spans="1:16" ht="11.25" customHeight="1">
      <c r="A12" s="77" t="s">
        <v>6</v>
      </c>
      <c r="B12" s="217">
        <v>42932</v>
      </c>
      <c r="C12" s="257">
        <v>49699</v>
      </c>
      <c r="D12" s="258">
        <v>50763</v>
      </c>
      <c r="E12" s="258">
        <v>48063</v>
      </c>
      <c r="F12" s="258">
        <v>45647</v>
      </c>
    </row>
    <row r="13" spans="1:16" ht="22.5" customHeight="1">
      <c r="A13" s="77" t="s">
        <v>234</v>
      </c>
      <c r="B13" s="217">
        <v>4982</v>
      </c>
      <c r="C13" s="257">
        <v>4824</v>
      </c>
      <c r="D13" s="258">
        <v>3049</v>
      </c>
      <c r="E13" s="258">
        <v>1589</v>
      </c>
      <c r="F13" s="258">
        <v>1589</v>
      </c>
    </row>
    <row r="14" spans="1:16" ht="11.85" customHeight="1">
      <c r="A14" s="78" t="s">
        <v>52</v>
      </c>
      <c r="B14" s="259">
        <v>47914</v>
      </c>
      <c r="C14" s="260">
        <v>54523</v>
      </c>
      <c r="D14" s="259">
        <v>53812</v>
      </c>
      <c r="E14" s="259">
        <v>49652</v>
      </c>
      <c r="F14" s="259">
        <v>47236</v>
      </c>
    </row>
    <row r="15" spans="1:16" s="79" customFormat="1" ht="11.25" customHeight="1">
      <c r="A15" s="377" t="s">
        <v>53</v>
      </c>
      <c r="B15" s="261">
        <v>48632</v>
      </c>
      <c r="C15" s="260">
        <v>54880</v>
      </c>
      <c r="D15" s="261">
        <v>54169</v>
      </c>
      <c r="E15" s="261">
        <v>50009</v>
      </c>
      <c r="F15" s="261">
        <v>47593</v>
      </c>
      <c r="H15" s="76"/>
    </row>
    <row r="16" spans="1:16" ht="8.25" customHeight="1">
      <c r="A16" s="63"/>
      <c r="B16" s="223"/>
      <c r="C16" s="223"/>
      <c r="D16" s="258"/>
      <c r="E16" s="258"/>
      <c r="F16" s="258"/>
    </row>
    <row r="17" spans="1:8" ht="11.85" customHeight="1">
      <c r="A17" s="188"/>
      <c r="B17" s="263" t="s">
        <v>54</v>
      </c>
      <c r="C17" s="262" t="s">
        <v>14</v>
      </c>
      <c r="D17" s="258"/>
      <c r="E17" s="258"/>
      <c r="F17" s="258"/>
      <c r="H17" s="76"/>
    </row>
    <row r="18" spans="1:8" ht="11.85" customHeight="1">
      <c r="A18" s="381" t="s">
        <v>15</v>
      </c>
      <c r="B18" s="185">
        <v>213</v>
      </c>
      <c r="C18" s="264">
        <v>226</v>
      </c>
      <c r="D18" s="265"/>
      <c r="E18" s="265"/>
      <c r="F18" s="265"/>
      <c r="H18" s="76"/>
    </row>
    <row r="19" spans="1:8" ht="11.85" customHeight="1">
      <c r="A19" s="350" t="s">
        <v>55</v>
      </c>
      <c r="B19" s="350"/>
      <c r="C19" s="350"/>
      <c r="D19" s="350"/>
      <c r="E19" s="350"/>
      <c r="F19" s="350"/>
    </row>
    <row r="20" spans="1:8" ht="11.25" customHeight="1">
      <c r="A20" s="349" t="s">
        <v>233</v>
      </c>
      <c r="B20" s="350"/>
      <c r="C20" s="350"/>
      <c r="D20" s="350"/>
      <c r="E20" s="350"/>
      <c r="F20" s="350"/>
    </row>
    <row r="21" spans="1:8" ht="24" customHeight="1"/>
    <row r="22" spans="1:8" s="6" customFormat="1" ht="11.85" customHeight="1">
      <c r="A22" s="154"/>
    </row>
    <row r="23" spans="1:8" s="6" customFormat="1" ht="11.85" customHeight="1">
      <c r="A23" s="153"/>
    </row>
    <row r="24" spans="1:8" s="26" customFormat="1" ht="11.85" customHeight="1">
      <c r="A24" s="28"/>
      <c r="C24" s="25"/>
      <c r="D24" s="25"/>
      <c r="E24" s="25"/>
      <c r="F24" s="25"/>
    </row>
    <row r="25" spans="1:8" s="6" customFormat="1" ht="11.4" customHeight="1">
      <c r="A25" s="152"/>
    </row>
    <row r="26" spans="1:8" ht="11.85" customHeight="1">
      <c r="A26" s="138"/>
    </row>
    <row r="27" spans="1:8" ht="11.85" customHeight="1">
      <c r="A27" s="155"/>
    </row>
    <row r="28" spans="1:8" ht="11.85" customHeight="1">
      <c r="A28" s="155"/>
    </row>
    <row r="40" spans="15:15" ht="10.199999999999999">
      <c r="O40" s="80"/>
    </row>
  </sheetData>
  <mergeCells count="1">
    <mergeCell ref="H9:P9"/>
  </mergeCells>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6"/>
  </sheetPr>
  <dimension ref="A1:P39"/>
  <sheetViews>
    <sheetView showGridLines="0" zoomScale="130" zoomScaleNormal="130" workbookViewId="0">
      <selection activeCell="A13" sqref="A13"/>
    </sheetView>
  </sheetViews>
  <sheetFormatPr defaultColWidth="8" defaultRowHeight="11.85" customHeight="1"/>
  <cols>
    <col min="1" max="1" width="29.88671875" style="6" customWidth="1"/>
    <col min="2" max="6" width="7.88671875" style="6" customWidth="1"/>
    <col min="7" max="15" width="8" style="6"/>
    <col min="16" max="16" width="8" style="32"/>
    <col min="17" max="16384" width="8" style="6"/>
  </cols>
  <sheetData>
    <row r="1" spans="1:16" ht="11.25" customHeight="1">
      <c r="A1" s="7" t="s">
        <v>57</v>
      </c>
      <c r="B1" s="7"/>
      <c r="C1" s="7"/>
      <c r="D1" s="7"/>
      <c r="E1" s="7"/>
      <c r="F1" s="7"/>
    </row>
    <row r="2" spans="1:16" ht="40.799999999999997">
      <c r="A2" s="189"/>
      <c r="B2" s="190" t="s">
        <v>58</v>
      </c>
      <c r="C2" s="191" t="s">
        <v>59</v>
      </c>
      <c r="D2" s="190" t="s">
        <v>60</v>
      </c>
      <c r="E2" s="190" t="s">
        <v>61</v>
      </c>
      <c r="F2" s="190" t="s">
        <v>62</v>
      </c>
    </row>
    <row r="3" spans="1:16" ht="11.85" customHeight="1">
      <c r="A3" s="378" t="s">
        <v>63</v>
      </c>
      <c r="B3" s="43"/>
      <c r="C3" s="125"/>
      <c r="D3" s="43"/>
      <c r="E3" s="43"/>
      <c r="F3" s="43"/>
    </row>
    <row r="4" spans="1:16" ht="11.25" customHeight="1">
      <c r="A4" s="317" t="s">
        <v>64</v>
      </c>
      <c r="B4" s="133">
        <v>30993</v>
      </c>
      <c r="C4" s="266">
        <v>31322</v>
      </c>
      <c r="D4" s="133">
        <v>31862</v>
      </c>
      <c r="E4" s="133">
        <v>32818</v>
      </c>
      <c r="F4" s="133">
        <v>33622</v>
      </c>
    </row>
    <row r="5" spans="1:16" ht="11.25" customHeight="1">
      <c r="A5" s="317" t="s">
        <v>65</v>
      </c>
      <c r="B5" s="133">
        <v>9554</v>
      </c>
      <c r="C5" s="266">
        <v>16012</v>
      </c>
      <c r="D5" s="133">
        <v>17229</v>
      </c>
      <c r="E5" s="133">
        <v>13077</v>
      </c>
      <c r="F5" s="133">
        <v>9744</v>
      </c>
    </row>
    <row r="6" spans="1:16" ht="11.25" customHeight="1">
      <c r="A6" s="317" t="s">
        <v>66</v>
      </c>
      <c r="B6" s="133">
        <v>7175</v>
      </c>
      <c r="C6" s="266">
        <v>6890</v>
      </c>
      <c r="D6" s="133">
        <v>4647</v>
      </c>
      <c r="E6" s="133">
        <v>3611</v>
      </c>
      <c r="F6" s="133">
        <v>3724</v>
      </c>
    </row>
    <row r="7" spans="1:16" ht="11.25" customHeight="1">
      <c r="A7" s="317" t="s">
        <v>67</v>
      </c>
      <c r="B7" s="133">
        <v>198</v>
      </c>
      <c r="C7" s="266">
        <v>299</v>
      </c>
      <c r="D7" s="133">
        <v>74</v>
      </c>
      <c r="E7" s="133">
        <v>146</v>
      </c>
      <c r="F7" s="133">
        <v>146</v>
      </c>
    </row>
    <row r="8" spans="1:16" ht="11.25" customHeight="1">
      <c r="A8" s="317" t="s">
        <v>68</v>
      </c>
      <c r="B8" s="133">
        <v>-6</v>
      </c>
      <c r="C8" s="266">
        <v>0</v>
      </c>
      <c r="D8" s="133">
        <v>0</v>
      </c>
      <c r="E8" s="133">
        <v>0</v>
      </c>
      <c r="F8" s="133">
        <v>0</v>
      </c>
      <c r="P8" s="6"/>
    </row>
    <row r="9" spans="1:16" ht="11.25" customHeight="1">
      <c r="A9" s="378" t="s">
        <v>69</v>
      </c>
      <c r="B9" s="267">
        <v>47914</v>
      </c>
      <c r="C9" s="268">
        <v>54523</v>
      </c>
      <c r="D9" s="267">
        <v>53812</v>
      </c>
      <c r="E9" s="267">
        <v>49652</v>
      </c>
      <c r="F9" s="267">
        <v>47236</v>
      </c>
    </row>
    <row r="10" spans="1:16" ht="11.25" customHeight="1">
      <c r="A10" s="378" t="s">
        <v>70</v>
      </c>
      <c r="B10" s="133"/>
      <c r="C10" s="269"/>
      <c r="D10" s="270"/>
      <c r="E10" s="270"/>
      <c r="F10" s="270"/>
    </row>
    <row r="11" spans="1:16" ht="11.25" customHeight="1">
      <c r="A11" s="102" t="s">
        <v>71</v>
      </c>
      <c r="B11" s="133"/>
      <c r="C11" s="269"/>
      <c r="D11" s="270"/>
      <c r="E11" s="270"/>
      <c r="F11" s="270"/>
    </row>
    <row r="12" spans="1:16" ht="11.25" customHeight="1">
      <c r="A12" s="382" t="s">
        <v>72</v>
      </c>
      <c r="B12" s="133"/>
      <c r="C12" s="269"/>
      <c r="D12" s="270"/>
      <c r="E12" s="270"/>
      <c r="F12" s="270"/>
    </row>
    <row r="13" spans="1:16" ht="22.5" customHeight="1">
      <c r="A13" s="92" t="s">
        <v>240</v>
      </c>
      <c r="B13" s="133">
        <v>92</v>
      </c>
      <c r="C13" s="266">
        <v>0</v>
      </c>
      <c r="D13" s="133">
        <v>0</v>
      </c>
      <c r="E13" s="133">
        <v>0</v>
      </c>
      <c r="F13" s="133">
        <v>0</v>
      </c>
    </row>
    <row r="14" spans="1:16" ht="11.25" customHeight="1">
      <c r="A14" s="92" t="s">
        <v>74</v>
      </c>
      <c r="B14" s="133">
        <v>50</v>
      </c>
      <c r="C14" s="266">
        <v>50</v>
      </c>
      <c r="D14" s="133">
        <v>50</v>
      </c>
      <c r="E14" s="133">
        <v>50</v>
      </c>
      <c r="F14" s="133">
        <v>50</v>
      </c>
    </row>
    <row r="15" spans="1:16" ht="11.25" customHeight="1">
      <c r="A15" s="382" t="s">
        <v>75</v>
      </c>
      <c r="B15" s="267">
        <v>142</v>
      </c>
      <c r="C15" s="268">
        <v>50</v>
      </c>
      <c r="D15" s="267">
        <v>50</v>
      </c>
      <c r="E15" s="267">
        <v>50</v>
      </c>
      <c r="F15" s="267">
        <v>50</v>
      </c>
      <c r="N15" s="216"/>
    </row>
    <row r="16" spans="1:16" ht="11.25" customHeight="1">
      <c r="A16" s="378" t="s">
        <v>76</v>
      </c>
      <c r="B16" s="267">
        <v>142</v>
      </c>
      <c r="C16" s="268">
        <v>50</v>
      </c>
      <c r="D16" s="267">
        <v>50</v>
      </c>
      <c r="E16" s="267">
        <v>50</v>
      </c>
      <c r="F16" s="267">
        <v>50</v>
      </c>
      <c r="N16" s="216"/>
    </row>
    <row r="17" spans="1:14" ht="11.25" customHeight="1">
      <c r="A17" s="45" t="s">
        <v>77</v>
      </c>
      <c r="B17" s="267">
        <v>-47772</v>
      </c>
      <c r="C17" s="268">
        <v>-54473</v>
      </c>
      <c r="D17" s="267">
        <v>-53762</v>
      </c>
      <c r="E17" s="267">
        <v>-49602</v>
      </c>
      <c r="F17" s="267">
        <v>-47186</v>
      </c>
      <c r="N17" s="216"/>
    </row>
    <row r="18" spans="1:14" ht="11.25" customHeight="1">
      <c r="A18" s="318" t="s">
        <v>56</v>
      </c>
      <c r="B18" s="133">
        <v>43284</v>
      </c>
      <c r="C18" s="266">
        <v>49487</v>
      </c>
      <c r="D18" s="133">
        <v>50479</v>
      </c>
      <c r="E18" s="133">
        <v>48306</v>
      </c>
      <c r="F18" s="133">
        <v>45835</v>
      </c>
    </row>
    <row r="19" spans="1:14" ht="22.5" customHeight="1">
      <c r="A19" s="102" t="s">
        <v>78</v>
      </c>
      <c r="B19" s="267">
        <v>-4488</v>
      </c>
      <c r="C19" s="268">
        <v>-4986</v>
      </c>
      <c r="D19" s="267">
        <v>-3283</v>
      </c>
      <c r="E19" s="267">
        <v>-1296</v>
      </c>
      <c r="F19" s="267">
        <v>-1351</v>
      </c>
    </row>
    <row r="20" spans="1:14" ht="11.25" customHeight="1">
      <c r="A20" s="378" t="s">
        <v>79</v>
      </c>
      <c r="B20" s="133"/>
      <c r="C20" s="269"/>
      <c r="D20" s="133"/>
      <c r="E20" s="133"/>
      <c r="F20" s="133"/>
    </row>
    <row r="21" spans="1:14" ht="11.25" customHeight="1">
      <c r="A21" s="378" t="s">
        <v>80</v>
      </c>
      <c r="B21" s="267" t="s">
        <v>230</v>
      </c>
      <c r="C21" s="268" t="s">
        <v>230</v>
      </c>
      <c r="D21" s="267" t="s">
        <v>230</v>
      </c>
      <c r="E21" s="267" t="s">
        <v>230</v>
      </c>
      <c r="F21" s="267" t="s">
        <v>230</v>
      </c>
    </row>
    <row r="22" spans="1:14" ht="30.6">
      <c r="A22" s="192" t="s">
        <v>81</v>
      </c>
      <c r="B22" s="267">
        <v>-4488</v>
      </c>
      <c r="C22" s="267">
        <v>-4986</v>
      </c>
      <c r="D22" s="267">
        <v>-3283</v>
      </c>
      <c r="E22" s="267">
        <v>-1296</v>
      </c>
      <c r="F22" s="267">
        <v>-1351</v>
      </c>
    </row>
    <row r="23" spans="1:14" ht="10.199999999999999">
      <c r="A23" s="102"/>
      <c r="B23" s="270"/>
      <c r="C23" s="270"/>
      <c r="D23" s="270"/>
      <c r="E23" s="270"/>
      <c r="F23" s="270"/>
    </row>
    <row r="24" spans="1:14" s="32" customFormat="1" ht="11.25" customHeight="1">
      <c r="A24" s="7" t="s">
        <v>82</v>
      </c>
      <c r="B24" s="7"/>
      <c r="C24" s="7"/>
      <c r="D24" s="7"/>
      <c r="E24" s="7"/>
      <c r="F24" s="7"/>
      <c r="G24" s="15"/>
      <c r="H24" s="15"/>
    </row>
    <row r="25" spans="1:14" s="32" customFormat="1" ht="10.199999999999999">
      <c r="A25" s="193" t="s">
        <v>83</v>
      </c>
      <c r="B25" s="62"/>
      <c r="C25" s="62"/>
      <c r="D25" s="62"/>
      <c r="E25" s="62"/>
      <c r="F25" s="62"/>
      <c r="G25" s="15"/>
      <c r="H25" s="15"/>
    </row>
    <row r="26" spans="1:14" s="32" customFormat="1" ht="20.399999999999999">
      <c r="A26" s="194"/>
      <c r="B26" s="195" t="s">
        <v>84</v>
      </c>
      <c r="C26" s="196" t="s">
        <v>20</v>
      </c>
      <c r="D26" s="195" t="s">
        <v>21</v>
      </c>
      <c r="E26" s="195" t="s">
        <v>22</v>
      </c>
      <c r="F26" s="195" t="s">
        <v>23</v>
      </c>
      <c r="G26" s="15"/>
      <c r="H26" s="15"/>
    </row>
    <row r="27" spans="1:14" s="32" customFormat="1" ht="35.4" customHeight="1">
      <c r="A27" s="130" t="s">
        <v>85</v>
      </c>
      <c r="B27" s="234">
        <v>-4488</v>
      </c>
      <c r="C27" s="127">
        <v>-4986</v>
      </c>
      <c r="D27" s="234">
        <v>-3283</v>
      </c>
      <c r="E27" s="234">
        <v>-1296</v>
      </c>
      <c r="F27" s="234">
        <v>-1351</v>
      </c>
      <c r="G27" s="15"/>
      <c r="H27" s="15"/>
    </row>
    <row r="28" spans="1:14" s="32" customFormat="1" ht="49.35" customHeight="1">
      <c r="A28" s="319" t="s">
        <v>86</v>
      </c>
      <c r="B28" s="271">
        <v>4932</v>
      </c>
      <c r="C28" s="128">
        <v>4774</v>
      </c>
      <c r="D28" s="271">
        <v>2999</v>
      </c>
      <c r="E28" s="271">
        <v>1539</v>
      </c>
      <c r="F28" s="271">
        <v>1539</v>
      </c>
      <c r="G28" s="15"/>
      <c r="H28" s="15"/>
    </row>
    <row r="29" spans="1:14" s="32" customFormat="1" ht="20.399999999999999">
      <c r="A29" s="319" t="s">
        <v>87</v>
      </c>
      <c r="B29" s="271">
        <v>2243</v>
      </c>
      <c r="C29" s="128">
        <v>2116</v>
      </c>
      <c r="D29" s="271">
        <v>1648</v>
      </c>
      <c r="E29" s="271">
        <v>2072</v>
      </c>
      <c r="F29" s="271">
        <v>2185</v>
      </c>
      <c r="G29" s="15"/>
      <c r="H29" s="15"/>
    </row>
    <row r="30" spans="1:14" s="32" customFormat="1" ht="10.199999999999999">
      <c r="A30" s="319" t="s">
        <v>88</v>
      </c>
      <c r="B30" s="271">
        <v>2009</v>
      </c>
      <c r="C30" s="128">
        <v>1904</v>
      </c>
      <c r="D30" s="271">
        <v>1364</v>
      </c>
      <c r="E30" s="271">
        <v>2315</v>
      </c>
      <c r="F30" s="271">
        <v>2373</v>
      </c>
      <c r="G30" s="15"/>
      <c r="H30" s="15"/>
    </row>
    <row r="31" spans="1:14" s="32" customFormat="1" ht="11.25" customHeight="1">
      <c r="A31" s="197" t="s">
        <v>89</v>
      </c>
      <c r="B31" s="272">
        <v>678</v>
      </c>
      <c r="C31" s="273">
        <v>0</v>
      </c>
      <c r="D31" s="272">
        <v>0</v>
      </c>
      <c r="E31" s="272">
        <v>0</v>
      </c>
      <c r="F31" s="272">
        <v>0</v>
      </c>
      <c r="G31" s="15"/>
      <c r="H31" s="15"/>
    </row>
    <row r="32" spans="1:14" s="32" customFormat="1" ht="10.199999999999999">
      <c r="A32" s="216" t="s">
        <v>90</v>
      </c>
      <c r="B32" s="56"/>
      <c r="C32" s="96"/>
      <c r="D32" s="56"/>
      <c r="E32" s="56"/>
      <c r="F32" s="56"/>
      <c r="G32" s="15"/>
      <c r="H32" s="15"/>
    </row>
    <row r="33" spans="1:8" s="32" customFormat="1" ht="10.199999999999999">
      <c r="A33" s="216" t="s">
        <v>267</v>
      </c>
      <c r="B33" s="129"/>
      <c r="C33" s="129"/>
      <c r="D33" s="129"/>
      <c r="E33" s="129"/>
      <c r="F33" s="129"/>
      <c r="G33" s="15"/>
      <c r="H33" s="15"/>
    </row>
    <row r="34" spans="1:8" s="32" customFormat="1" ht="10.199999999999999">
      <c r="A34" s="216" t="s">
        <v>91</v>
      </c>
      <c r="B34" s="129"/>
      <c r="C34" s="129"/>
      <c r="D34" s="129"/>
      <c r="E34" s="129"/>
      <c r="F34" s="129"/>
      <c r="G34" s="15"/>
      <c r="H34" s="15"/>
    </row>
    <row r="35" spans="1:8" s="32" customFormat="1" ht="10.199999999999999">
      <c r="A35" s="131"/>
      <c r="B35" s="129"/>
      <c r="C35" s="129"/>
      <c r="D35" s="129"/>
      <c r="E35" s="129"/>
      <c r="F35" s="129"/>
      <c r="G35" s="15"/>
      <c r="H35" s="15"/>
    </row>
    <row r="36" spans="1:8" s="32" customFormat="1" ht="10.199999999999999">
      <c r="A36" s="131"/>
      <c r="B36" s="129"/>
      <c r="C36" s="129"/>
      <c r="D36" s="129"/>
      <c r="E36" s="129"/>
      <c r="F36" s="129"/>
      <c r="G36" s="15"/>
      <c r="H36" s="15"/>
    </row>
    <row r="37" spans="1:8" s="32" customFormat="1" ht="10.199999999999999">
      <c r="A37" s="131"/>
      <c r="B37" s="129"/>
      <c r="C37" s="129"/>
      <c r="D37" s="129"/>
      <c r="E37" s="129"/>
      <c r="F37" s="129"/>
      <c r="G37" s="15"/>
      <c r="H37" s="15"/>
    </row>
    <row r="38" spans="1:8" s="32" customFormat="1" ht="10.199999999999999">
      <c r="A38" s="131"/>
      <c r="B38" s="129"/>
      <c r="C38" s="129"/>
      <c r="D38" s="129"/>
      <c r="E38" s="129"/>
      <c r="F38" s="129"/>
      <c r="G38" s="15"/>
      <c r="H38" s="15"/>
    </row>
    <row r="39" spans="1:8" s="32" customFormat="1" ht="10.199999999999999">
      <c r="A39" s="55"/>
      <c r="B39" s="56"/>
      <c r="C39" s="57"/>
      <c r="D39" s="56"/>
      <c r="E39" s="56"/>
      <c r="F39" s="56"/>
      <c r="G39" s="15"/>
      <c r="H39" s="15"/>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tabColor rgb="FF92D050"/>
  </sheetPr>
  <dimension ref="A1:Q46"/>
  <sheetViews>
    <sheetView showGridLines="0" zoomScale="115" zoomScaleNormal="115" workbookViewId="0"/>
  </sheetViews>
  <sheetFormatPr defaultColWidth="8" defaultRowHeight="11.85" customHeight="1"/>
  <cols>
    <col min="1" max="1" width="32.109375" style="51" customWidth="1"/>
    <col min="2" max="2" width="7.88671875" style="51" customWidth="1"/>
    <col min="3" max="6" width="8" style="51" customWidth="1"/>
    <col min="7" max="7" width="8" style="51"/>
    <col min="8" max="8" width="8" style="51" customWidth="1"/>
    <col min="9" max="16" width="8" style="51"/>
    <col min="17" max="17" width="10.88671875" style="205" customWidth="1"/>
    <col min="18" max="16384" width="8" style="51"/>
  </cols>
  <sheetData>
    <row r="1" spans="1:6" ht="11.25" customHeight="1">
      <c r="A1" s="50" t="s">
        <v>93</v>
      </c>
    </row>
    <row r="2" spans="1:6" ht="40.799999999999997">
      <c r="A2" s="170"/>
      <c r="B2" s="190" t="s">
        <v>58</v>
      </c>
      <c r="C2" s="191" t="s">
        <v>59</v>
      </c>
      <c r="D2" s="190" t="s">
        <v>60</v>
      </c>
      <c r="E2" s="190" t="s">
        <v>61</v>
      </c>
      <c r="F2" s="190" t="s">
        <v>62</v>
      </c>
    </row>
    <row r="3" spans="1:6" ht="11.25" customHeight="1">
      <c r="A3" s="67" t="s">
        <v>94</v>
      </c>
      <c r="B3" s="44"/>
      <c r="C3" s="124"/>
      <c r="D3" s="44"/>
      <c r="E3" s="44"/>
      <c r="F3" s="44"/>
    </row>
    <row r="4" spans="1:6" ht="11.25" customHeight="1">
      <c r="A4" s="383" t="s">
        <v>95</v>
      </c>
      <c r="B4" s="44"/>
      <c r="C4" s="124"/>
      <c r="D4" s="44"/>
      <c r="E4" s="44"/>
      <c r="F4" s="44"/>
    </row>
    <row r="5" spans="1:6" ht="11.25" customHeight="1">
      <c r="A5" s="220" t="s">
        <v>96</v>
      </c>
      <c r="B5" s="219">
        <v>193</v>
      </c>
      <c r="C5" s="218">
        <v>193</v>
      </c>
      <c r="D5" s="219">
        <v>193</v>
      </c>
      <c r="E5" s="219">
        <v>193</v>
      </c>
      <c r="F5" s="219">
        <v>193</v>
      </c>
    </row>
    <row r="6" spans="1:6" ht="11.25" customHeight="1">
      <c r="A6" s="220" t="s">
        <v>97</v>
      </c>
      <c r="B6" s="219">
        <v>18415</v>
      </c>
      <c r="C6" s="218">
        <v>20623</v>
      </c>
      <c r="D6" s="219">
        <v>20618</v>
      </c>
      <c r="E6" s="219">
        <v>20618</v>
      </c>
      <c r="F6" s="219">
        <v>20618</v>
      </c>
    </row>
    <row r="7" spans="1:6" ht="11.25" customHeight="1">
      <c r="A7" s="384" t="s">
        <v>98</v>
      </c>
      <c r="B7" s="274">
        <v>18608</v>
      </c>
      <c r="C7" s="275">
        <v>20816</v>
      </c>
      <c r="D7" s="274">
        <v>20811</v>
      </c>
      <c r="E7" s="274">
        <v>20811</v>
      </c>
      <c r="F7" s="274">
        <v>20811</v>
      </c>
    </row>
    <row r="8" spans="1:6" ht="11.25" customHeight="1">
      <c r="A8" s="383" t="s">
        <v>99</v>
      </c>
      <c r="B8" s="219"/>
      <c r="C8" s="218"/>
      <c r="D8" s="219"/>
      <c r="E8" s="219"/>
      <c r="F8" s="219"/>
    </row>
    <row r="9" spans="1:6" ht="11.25" customHeight="1">
      <c r="A9" s="220" t="s">
        <v>100</v>
      </c>
      <c r="B9" s="219">
        <v>7416</v>
      </c>
      <c r="C9" s="218">
        <v>14078</v>
      </c>
      <c r="D9" s="219">
        <v>11252</v>
      </c>
      <c r="E9" s="219">
        <v>8787</v>
      </c>
      <c r="F9" s="219">
        <v>6214</v>
      </c>
    </row>
    <row r="10" spans="1:6" ht="11.25" customHeight="1">
      <c r="A10" s="220" t="s">
        <v>101</v>
      </c>
      <c r="B10" s="219">
        <v>1354</v>
      </c>
      <c r="C10" s="218">
        <v>1576</v>
      </c>
      <c r="D10" s="219">
        <v>1397</v>
      </c>
      <c r="E10" s="219">
        <v>1401</v>
      </c>
      <c r="F10" s="219">
        <v>1415</v>
      </c>
    </row>
    <row r="11" spans="1:6" ht="11.25" customHeight="1">
      <c r="A11" s="220" t="s">
        <v>102</v>
      </c>
      <c r="B11" s="219">
        <v>10868</v>
      </c>
      <c r="C11" s="218">
        <v>12116</v>
      </c>
      <c r="D11" s="219">
        <v>14986</v>
      </c>
      <c r="E11" s="219">
        <v>18309</v>
      </c>
      <c r="F11" s="219">
        <v>18503</v>
      </c>
    </row>
    <row r="12" spans="1:6" ht="11.25" customHeight="1">
      <c r="A12" s="220" t="s">
        <v>103</v>
      </c>
      <c r="B12" s="219">
        <v>220</v>
      </c>
      <c r="C12" s="218">
        <v>220</v>
      </c>
      <c r="D12" s="219">
        <v>220</v>
      </c>
      <c r="E12" s="219">
        <v>220</v>
      </c>
      <c r="F12" s="219">
        <v>220</v>
      </c>
    </row>
    <row r="13" spans="1:6" ht="11.25" customHeight="1">
      <c r="A13" s="385" t="s">
        <v>104</v>
      </c>
      <c r="B13" s="274">
        <v>19858</v>
      </c>
      <c r="C13" s="275">
        <v>27990</v>
      </c>
      <c r="D13" s="274">
        <v>27855</v>
      </c>
      <c r="E13" s="274">
        <v>28717</v>
      </c>
      <c r="F13" s="274">
        <v>26352</v>
      </c>
    </row>
    <row r="14" spans="1:6" ht="11.25" customHeight="1">
      <c r="A14" s="386" t="s">
        <v>105</v>
      </c>
      <c r="B14" s="276">
        <v>38466</v>
      </c>
      <c r="C14" s="277">
        <v>48806</v>
      </c>
      <c r="D14" s="276">
        <v>48666</v>
      </c>
      <c r="E14" s="276">
        <v>49528</v>
      </c>
      <c r="F14" s="276">
        <v>47163</v>
      </c>
    </row>
    <row r="15" spans="1:6" ht="11.25" customHeight="1">
      <c r="A15" s="66" t="s">
        <v>106</v>
      </c>
      <c r="B15" s="219"/>
      <c r="C15" s="218"/>
      <c r="D15" s="219"/>
      <c r="E15" s="219"/>
      <c r="F15" s="219"/>
    </row>
    <row r="16" spans="1:6" ht="11.25" customHeight="1">
      <c r="A16" s="383" t="s">
        <v>107</v>
      </c>
      <c r="B16" s="219"/>
      <c r="C16" s="218"/>
      <c r="D16" s="219"/>
      <c r="E16" s="219"/>
      <c r="F16" s="219"/>
    </row>
    <row r="17" spans="1:9" ht="11.25" customHeight="1">
      <c r="A17" s="387" t="s">
        <v>65</v>
      </c>
      <c r="B17" s="219">
        <v>3814</v>
      </c>
      <c r="C17" s="218">
        <v>9155</v>
      </c>
      <c r="D17" s="219">
        <v>9155</v>
      </c>
      <c r="E17" s="219">
        <v>9155</v>
      </c>
      <c r="F17" s="219">
        <v>9155</v>
      </c>
    </row>
    <row r="18" spans="1:9" ht="11.25" customHeight="1">
      <c r="A18" s="320" t="s">
        <v>108</v>
      </c>
      <c r="B18" s="219">
        <v>996</v>
      </c>
      <c r="C18" s="218">
        <v>996</v>
      </c>
      <c r="D18" s="219">
        <v>996</v>
      </c>
      <c r="E18" s="219">
        <v>996</v>
      </c>
      <c r="F18" s="219">
        <v>996</v>
      </c>
    </row>
    <row r="19" spans="1:9" ht="11.25" customHeight="1">
      <c r="A19" s="385" t="s">
        <v>109</v>
      </c>
      <c r="B19" s="274">
        <v>4810</v>
      </c>
      <c r="C19" s="275">
        <v>10151</v>
      </c>
      <c r="D19" s="274">
        <v>10151</v>
      </c>
      <c r="E19" s="274">
        <v>10151</v>
      </c>
      <c r="F19" s="274">
        <v>10151</v>
      </c>
    </row>
    <row r="20" spans="1:9" ht="11.25" customHeight="1">
      <c r="A20" s="383" t="s">
        <v>110</v>
      </c>
      <c r="B20" s="219"/>
      <c r="C20" s="218"/>
      <c r="D20" s="219"/>
      <c r="E20" s="219"/>
      <c r="F20" s="219"/>
    </row>
    <row r="21" spans="1:9" ht="11.25" customHeight="1">
      <c r="A21" s="388" t="s">
        <v>111</v>
      </c>
      <c r="B21" s="219">
        <v>4273</v>
      </c>
      <c r="C21" s="218">
        <v>9328</v>
      </c>
      <c r="D21" s="219">
        <v>7964</v>
      </c>
      <c r="E21" s="219">
        <v>5649</v>
      </c>
      <c r="F21" s="219">
        <v>3276</v>
      </c>
    </row>
    <row r="22" spans="1:9" ht="11.25" customHeight="1">
      <c r="A22" s="385" t="s">
        <v>112</v>
      </c>
      <c r="B22" s="274">
        <v>4273</v>
      </c>
      <c r="C22" s="275">
        <v>9328</v>
      </c>
      <c r="D22" s="274">
        <v>7964</v>
      </c>
      <c r="E22" s="274">
        <v>5649</v>
      </c>
      <c r="F22" s="274">
        <v>3276</v>
      </c>
    </row>
    <row r="23" spans="1:9" ht="11.25" customHeight="1">
      <c r="A23" s="383" t="s">
        <v>113</v>
      </c>
      <c r="B23" s="219"/>
      <c r="C23" s="218"/>
      <c r="D23" s="219"/>
      <c r="E23" s="219"/>
      <c r="F23" s="219"/>
    </row>
    <row r="24" spans="1:9" ht="11.25" customHeight="1">
      <c r="A24" s="320" t="s">
        <v>114</v>
      </c>
      <c r="B24" s="219">
        <v>6809</v>
      </c>
      <c r="C24" s="218">
        <v>6809</v>
      </c>
      <c r="D24" s="219">
        <v>6809</v>
      </c>
      <c r="E24" s="219">
        <v>6809</v>
      </c>
      <c r="F24" s="219">
        <v>6809</v>
      </c>
    </row>
    <row r="25" spans="1:9" ht="11.25" customHeight="1">
      <c r="A25" s="320" t="s">
        <v>115</v>
      </c>
      <c r="B25" s="219">
        <v>495</v>
      </c>
      <c r="C25" s="218">
        <v>495</v>
      </c>
      <c r="D25" s="219">
        <v>495</v>
      </c>
      <c r="E25" s="219">
        <v>495</v>
      </c>
      <c r="F25" s="219">
        <v>495</v>
      </c>
    </row>
    <row r="26" spans="1:9" ht="11.1" customHeight="1">
      <c r="A26" s="385" t="s">
        <v>116</v>
      </c>
      <c r="B26" s="274">
        <v>7304</v>
      </c>
      <c r="C26" s="275">
        <v>7304</v>
      </c>
      <c r="D26" s="274">
        <v>7304</v>
      </c>
      <c r="E26" s="274">
        <v>7304</v>
      </c>
      <c r="F26" s="274">
        <v>7304</v>
      </c>
    </row>
    <row r="27" spans="1:9" ht="22.5" customHeight="1">
      <c r="A27" s="65" t="s">
        <v>117</v>
      </c>
      <c r="B27" s="219">
        <v>0</v>
      </c>
      <c r="C27" s="218">
        <v>0</v>
      </c>
      <c r="D27" s="219">
        <v>0</v>
      </c>
      <c r="E27" s="219">
        <v>0</v>
      </c>
      <c r="F27" s="219">
        <v>0</v>
      </c>
    </row>
    <row r="28" spans="1:9" ht="10.199999999999999">
      <c r="A28" s="66" t="s">
        <v>118</v>
      </c>
      <c r="B28" s="278">
        <v>16387</v>
      </c>
      <c r="C28" s="279">
        <v>26783</v>
      </c>
      <c r="D28" s="278">
        <v>25419</v>
      </c>
      <c r="E28" s="278">
        <v>23104</v>
      </c>
      <c r="F28" s="278">
        <v>20731</v>
      </c>
    </row>
    <row r="29" spans="1:9" ht="10.199999999999999">
      <c r="A29" s="61" t="s">
        <v>119</v>
      </c>
      <c r="B29" s="280">
        <v>22079</v>
      </c>
      <c r="C29" s="281">
        <v>22023</v>
      </c>
      <c r="D29" s="280">
        <v>23247</v>
      </c>
      <c r="E29" s="280">
        <v>26424</v>
      </c>
      <c r="F29" s="280">
        <v>26432</v>
      </c>
    </row>
    <row r="30" spans="1:9" ht="11.25" customHeight="1">
      <c r="A30" s="66" t="s">
        <v>120</v>
      </c>
      <c r="B30" s="390"/>
      <c r="C30" s="391"/>
      <c r="D30" s="392"/>
      <c r="E30" s="392"/>
      <c r="F30" s="392"/>
      <c r="G30" s="6"/>
    </row>
    <row r="31" spans="1:9" ht="11.25" customHeight="1">
      <c r="A31" s="383" t="s">
        <v>121</v>
      </c>
      <c r="B31" s="390"/>
      <c r="C31" s="391"/>
      <c r="D31" s="392"/>
      <c r="E31" s="392"/>
      <c r="F31" s="392"/>
      <c r="G31" s="6"/>
      <c r="I31" s="89"/>
    </row>
    <row r="32" spans="1:9" ht="11.25" customHeight="1">
      <c r="A32" s="220" t="s">
        <v>122</v>
      </c>
      <c r="B32" s="219">
        <v>44496</v>
      </c>
      <c r="C32" s="218">
        <v>49426</v>
      </c>
      <c r="D32" s="219">
        <v>53933</v>
      </c>
      <c r="E32" s="219">
        <v>58406</v>
      </c>
      <c r="F32" s="219">
        <v>59765</v>
      </c>
      <c r="G32" s="6"/>
    </row>
    <row r="33" spans="1:7" ht="11.25" customHeight="1">
      <c r="A33" s="220" t="s">
        <v>123</v>
      </c>
      <c r="B33" s="219">
        <v>1593</v>
      </c>
      <c r="C33" s="218">
        <v>1593</v>
      </c>
      <c r="D33" s="219">
        <v>1593</v>
      </c>
      <c r="E33" s="219">
        <v>1593</v>
      </c>
      <c r="F33" s="219">
        <v>1593</v>
      </c>
      <c r="G33" s="6"/>
    </row>
    <row r="34" spans="1:7" ht="10.199999999999999">
      <c r="A34" s="351" t="s">
        <v>124</v>
      </c>
      <c r="B34" s="219">
        <v>-24010</v>
      </c>
      <c r="C34" s="218">
        <v>-28996</v>
      </c>
      <c r="D34" s="219">
        <v>-32279</v>
      </c>
      <c r="E34" s="219">
        <v>-33575</v>
      </c>
      <c r="F34" s="219">
        <v>-34926</v>
      </c>
      <c r="G34" s="6"/>
    </row>
    <row r="35" spans="1:7" ht="11.85" customHeight="1">
      <c r="A35" s="385" t="s">
        <v>125</v>
      </c>
      <c r="B35" s="282">
        <v>22079</v>
      </c>
      <c r="C35" s="275">
        <v>22023</v>
      </c>
      <c r="D35" s="282">
        <v>23247</v>
      </c>
      <c r="E35" s="282">
        <v>26424</v>
      </c>
      <c r="F35" s="282">
        <v>26432</v>
      </c>
      <c r="G35" s="6"/>
    </row>
    <row r="36" spans="1:7" ht="11.85" customHeight="1">
      <c r="A36" s="389" t="s">
        <v>126</v>
      </c>
      <c r="B36" s="221">
        <v>22079</v>
      </c>
      <c r="C36" s="222">
        <v>22023</v>
      </c>
      <c r="D36" s="221">
        <v>23247</v>
      </c>
      <c r="E36" s="221">
        <v>26424</v>
      </c>
      <c r="F36" s="221">
        <v>26432</v>
      </c>
      <c r="G36" s="6"/>
    </row>
    <row r="37" spans="1:7" ht="11.85" customHeight="1">
      <c r="A37" s="216" t="s">
        <v>90</v>
      </c>
      <c r="B37" s="118"/>
      <c r="C37" s="118"/>
      <c r="D37" s="118"/>
      <c r="E37" s="118"/>
      <c r="F37" s="118"/>
      <c r="G37" s="6"/>
    </row>
    <row r="38" spans="1:7" ht="11.85" customHeight="1">
      <c r="A38" s="216" t="s">
        <v>261</v>
      </c>
      <c r="B38" s="118"/>
      <c r="C38" s="118"/>
      <c r="D38" s="118"/>
      <c r="E38" s="118"/>
      <c r="F38" s="118"/>
      <c r="G38" s="6"/>
    </row>
    <row r="39" spans="1:7" ht="11.85" customHeight="1">
      <c r="A39" s="228"/>
      <c r="B39" s="118"/>
      <c r="C39" s="118"/>
      <c r="D39" s="118"/>
      <c r="E39" s="118"/>
      <c r="F39" s="118"/>
      <c r="G39" s="6"/>
    </row>
    <row r="40" spans="1:7" ht="11.85" customHeight="1">
      <c r="A40" s="49"/>
      <c r="B40" s="6"/>
      <c r="C40" s="6"/>
      <c r="D40" s="6"/>
      <c r="E40" s="6"/>
      <c r="F40" s="6"/>
      <c r="G40" s="6"/>
    </row>
    <row r="41" spans="1:7" ht="11.85" customHeight="1">
      <c r="A41" s="49"/>
      <c r="B41" s="6"/>
      <c r="C41" s="6"/>
      <c r="D41" s="6"/>
      <c r="E41" s="6"/>
      <c r="F41" s="6"/>
      <c r="G41" s="6"/>
    </row>
    <row r="42" spans="1:7" ht="11.85" customHeight="1">
      <c r="A42" s="8"/>
      <c r="B42" s="6"/>
      <c r="C42" s="6"/>
      <c r="D42" s="6"/>
      <c r="E42" s="6"/>
      <c r="F42" s="6"/>
      <c r="G42" s="6"/>
    </row>
    <row r="43" spans="1:7" ht="11.85" customHeight="1">
      <c r="A43" s="52"/>
    </row>
    <row r="45" spans="1:7" ht="11.85" customHeight="1">
      <c r="A45" s="39"/>
    </row>
    <row r="46" spans="1:7" ht="11.85" customHeight="1">
      <c r="A46" s="40"/>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rgb="FF92D050"/>
  </sheetPr>
  <dimension ref="A1:I32"/>
  <sheetViews>
    <sheetView showGridLines="0" zoomScale="130" zoomScaleNormal="130" workbookViewId="0">
      <selection activeCell="C6" sqref="C6"/>
    </sheetView>
  </sheetViews>
  <sheetFormatPr defaultColWidth="8" defaultRowHeight="11.85" customHeight="1"/>
  <cols>
    <col min="1" max="1" width="27.88671875" style="9" customWidth="1"/>
    <col min="2" max="2" width="7.88671875" style="10" customWidth="1"/>
    <col min="3" max="3" width="8.88671875" style="10" customWidth="1"/>
    <col min="4" max="4" width="7.88671875" style="10" customWidth="1"/>
    <col min="5" max="5" width="9.109375" style="10" customWidth="1"/>
    <col min="6" max="7" width="7.88671875" style="10" customWidth="1"/>
    <col min="8" max="8" width="7.44140625" style="9" customWidth="1"/>
    <col min="9" max="16384" width="8" style="9"/>
  </cols>
  <sheetData>
    <row r="1" spans="1:9" ht="11.25" customHeight="1">
      <c r="A1" s="352" t="s">
        <v>127</v>
      </c>
      <c r="B1" s="352"/>
      <c r="C1" s="352"/>
      <c r="D1" s="352"/>
      <c r="E1" s="352"/>
      <c r="F1" s="352"/>
      <c r="G1" s="135"/>
    </row>
    <row r="2" spans="1:9" s="10" customFormat="1" ht="40.799999999999997">
      <c r="A2" s="169"/>
      <c r="B2" s="198" t="s">
        <v>128</v>
      </c>
      <c r="C2" s="198" t="s">
        <v>129</v>
      </c>
      <c r="D2" s="198" t="s">
        <v>130</v>
      </c>
      <c r="E2" s="198" t="s">
        <v>131</v>
      </c>
      <c r="F2" s="198" t="s">
        <v>132</v>
      </c>
      <c r="G2" s="136"/>
    </row>
    <row r="3" spans="1:9" s="10" customFormat="1" ht="11.25" customHeight="1">
      <c r="A3" s="64" t="str">
        <f>"Opening balance as at 1 July 2024"</f>
        <v>Opening balance as at 1 July 2024</v>
      </c>
      <c r="B3" s="44"/>
      <c r="C3" s="44"/>
      <c r="D3" s="44"/>
      <c r="E3" s="44"/>
      <c r="F3" s="44"/>
      <c r="G3" s="44"/>
      <c r="H3" s="11"/>
    </row>
    <row r="4" spans="1:9" ht="22.5" customHeight="1">
      <c r="A4" s="319" t="s">
        <v>133</v>
      </c>
      <c r="B4" s="217">
        <v>-24010</v>
      </c>
      <c r="C4" s="217">
        <v>1593</v>
      </c>
      <c r="D4" s="217">
        <v>0</v>
      </c>
      <c r="E4" s="217">
        <v>44496</v>
      </c>
      <c r="F4" s="217">
        <v>22079</v>
      </c>
      <c r="G4" s="47"/>
    </row>
    <row r="5" spans="1:9" ht="22.5" customHeight="1">
      <c r="A5" s="319" t="s">
        <v>134</v>
      </c>
      <c r="B5" s="217" t="s">
        <v>230</v>
      </c>
      <c r="C5" s="217" t="s">
        <v>230</v>
      </c>
      <c r="D5" s="217" t="s">
        <v>230</v>
      </c>
      <c r="E5" s="217" t="s">
        <v>230</v>
      </c>
      <c r="F5" s="217">
        <v>0</v>
      </c>
      <c r="G5" s="47"/>
    </row>
    <row r="6" spans="1:9" ht="11.25" customHeight="1">
      <c r="A6" s="105" t="s">
        <v>135</v>
      </c>
      <c r="B6" s="274">
        <v>-24010</v>
      </c>
      <c r="C6" s="274">
        <v>1593</v>
      </c>
      <c r="D6" s="274">
        <v>0</v>
      </c>
      <c r="E6" s="274">
        <v>44496</v>
      </c>
      <c r="F6" s="274">
        <v>22079</v>
      </c>
      <c r="G6" s="137"/>
    </row>
    <row r="7" spans="1:9" ht="11.25" customHeight="1">
      <c r="A7" s="64" t="s">
        <v>136</v>
      </c>
      <c r="B7" s="219"/>
      <c r="C7" s="219"/>
      <c r="D7" s="219"/>
      <c r="E7" s="219"/>
      <c r="F7" s="219"/>
      <c r="G7" s="44"/>
    </row>
    <row r="8" spans="1:9" ht="11.25" customHeight="1">
      <c r="A8" s="317" t="s">
        <v>137</v>
      </c>
      <c r="B8" s="219">
        <v>-4986</v>
      </c>
      <c r="C8" s="219" t="s">
        <v>230</v>
      </c>
      <c r="D8" s="219" t="s">
        <v>230</v>
      </c>
      <c r="E8" s="219" t="s">
        <v>230</v>
      </c>
      <c r="F8" s="219">
        <v>-4986</v>
      </c>
      <c r="G8" s="44"/>
      <c r="H8" s="10"/>
    </row>
    <row r="9" spans="1:9" ht="11.25" customHeight="1">
      <c r="A9" s="105" t="s">
        <v>138</v>
      </c>
      <c r="B9" s="283">
        <v>-4986</v>
      </c>
      <c r="C9" s="283">
        <v>0</v>
      </c>
      <c r="D9" s="283">
        <v>0</v>
      </c>
      <c r="E9" s="283">
        <v>0</v>
      </c>
      <c r="F9" s="283">
        <v>-4986</v>
      </c>
      <c r="G9" s="137"/>
      <c r="H9" s="10"/>
    </row>
    <row r="10" spans="1:9" ht="11.25" customHeight="1">
      <c r="A10" s="384" t="s">
        <v>139</v>
      </c>
      <c r="B10" s="219"/>
      <c r="C10" s="219"/>
      <c r="D10" s="219"/>
      <c r="E10" s="219"/>
      <c r="F10" s="219"/>
      <c r="G10" s="44"/>
    </row>
    <row r="11" spans="1:9" ht="11.25" customHeight="1">
      <c r="A11" s="353" t="s">
        <v>140</v>
      </c>
      <c r="B11" s="284" t="s">
        <v>230</v>
      </c>
      <c r="C11" s="284" t="s">
        <v>230</v>
      </c>
      <c r="D11" s="284" t="s">
        <v>230</v>
      </c>
      <c r="E11" s="219">
        <v>4930</v>
      </c>
      <c r="F11" s="284">
        <v>4930</v>
      </c>
      <c r="G11" s="48"/>
      <c r="H11"/>
      <c r="I11" s="139"/>
    </row>
    <row r="12" spans="1:9" ht="22.5" customHeight="1">
      <c r="A12" s="106" t="s">
        <v>141</v>
      </c>
      <c r="B12" s="276">
        <v>0</v>
      </c>
      <c r="C12" s="276">
        <v>0</v>
      </c>
      <c r="D12" s="276">
        <v>0</v>
      </c>
      <c r="E12" s="276">
        <v>4930</v>
      </c>
      <c r="F12" s="276">
        <v>4930</v>
      </c>
      <c r="G12" s="46"/>
    </row>
    <row r="13" spans="1:9" ht="22.5" customHeight="1">
      <c r="A13" s="64" t="s">
        <v>142</v>
      </c>
      <c r="B13" s="224">
        <v>-28996</v>
      </c>
      <c r="C13" s="224">
        <v>1593</v>
      </c>
      <c r="D13" s="224">
        <v>0</v>
      </c>
      <c r="E13" s="224">
        <v>49426</v>
      </c>
      <c r="F13" s="224">
        <v>22023</v>
      </c>
      <c r="G13" s="46"/>
    </row>
    <row r="14" spans="1:9" ht="22.5" customHeight="1">
      <c r="A14" s="159" t="s">
        <v>143</v>
      </c>
      <c r="B14" s="224">
        <v>-28996</v>
      </c>
      <c r="C14" s="224">
        <v>1593</v>
      </c>
      <c r="D14" s="224">
        <v>0</v>
      </c>
      <c r="E14" s="224">
        <v>49426</v>
      </c>
      <c r="F14" s="224">
        <v>22023</v>
      </c>
      <c r="G14" s="46"/>
    </row>
    <row r="15" spans="1:9" ht="11.25" customHeight="1">
      <c r="A15" s="216" t="s">
        <v>262</v>
      </c>
      <c r="B15" s="46"/>
      <c r="C15" s="46"/>
      <c r="D15" s="46"/>
      <c r="E15" s="46"/>
      <c r="F15" s="46"/>
      <c r="G15" s="46"/>
    </row>
    <row r="16" spans="1:9" ht="11.85" customHeight="1">
      <c r="A16" s="8"/>
      <c r="B16" s="12"/>
      <c r="C16" s="12"/>
      <c r="D16" s="12"/>
    </row>
    <row r="17" spans="1:4" ht="11.85" customHeight="1">
      <c r="A17" s="8"/>
      <c r="B17" s="12"/>
      <c r="C17" s="12"/>
      <c r="D17" s="12"/>
    </row>
    <row r="18" spans="1:4" ht="11.85" customHeight="1">
      <c r="A18" s="8"/>
      <c r="B18" s="12"/>
      <c r="C18" s="12"/>
      <c r="D18" s="12"/>
    </row>
    <row r="19" spans="1:4" ht="11.85" customHeight="1">
      <c r="A19" s="8"/>
      <c r="B19" s="12"/>
      <c r="C19" s="12"/>
      <c r="D19" s="12"/>
    </row>
    <row r="20" spans="1:4" ht="11.85" customHeight="1">
      <c r="A20" s="8"/>
      <c r="B20" s="12"/>
      <c r="C20" s="12"/>
      <c r="D20" s="12"/>
    </row>
    <row r="21" spans="1:4" ht="11.85" customHeight="1">
      <c r="A21" s="8"/>
      <c r="B21" s="12"/>
      <c r="C21" s="12"/>
      <c r="D21" s="12"/>
    </row>
    <row r="22" spans="1:4" ht="11.85" customHeight="1">
      <c r="A22" s="8"/>
      <c r="B22" s="12"/>
      <c r="C22" s="12"/>
      <c r="D22" s="12"/>
    </row>
    <row r="23" spans="1:4" ht="11.85" customHeight="1">
      <c r="A23" s="8"/>
      <c r="B23" s="12"/>
      <c r="C23" s="12"/>
      <c r="D23" s="12"/>
    </row>
    <row r="24" spans="1:4" ht="11.85" customHeight="1">
      <c r="A24" s="8"/>
      <c r="B24" s="12"/>
      <c r="C24" s="12"/>
      <c r="D24" s="12"/>
    </row>
    <row r="25" spans="1:4" ht="11.85" customHeight="1">
      <c r="A25" s="8"/>
      <c r="B25" s="12"/>
      <c r="C25" s="12"/>
      <c r="D25" s="12"/>
    </row>
    <row r="26" spans="1:4" ht="11.85" customHeight="1">
      <c r="A26" s="8"/>
      <c r="B26" s="12"/>
      <c r="C26" s="12"/>
      <c r="D26" s="12"/>
    </row>
    <row r="27" spans="1:4" ht="11.85" customHeight="1">
      <c r="A27" s="8"/>
      <c r="B27" s="12"/>
      <c r="C27" s="12"/>
      <c r="D27" s="12"/>
    </row>
    <row r="28" spans="1:4" ht="11.85" customHeight="1">
      <c r="A28" s="8"/>
      <c r="B28" s="12"/>
      <c r="C28" s="12"/>
      <c r="D28" s="12"/>
    </row>
    <row r="29" spans="1:4" s="6" customFormat="1" ht="11.4" customHeight="1">
      <c r="A29" s="154"/>
    </row>
    <row r="30" spans="1:4" s="6" customFormat="1" ht="11.85" customHeight="1">
      <c r="A30" s="153"/>
    </row>
    <row r="31" spans="1:4" s="6" customFormat="1" ht="11.85" customHeight="1">
      <c r="A31" s="28"/>
    </row>
    <row r="32" spans="1:4" s="6" customFormat="1" ht="11.85" customHeight="1">
      <c r="A32" s="152"/>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tabColor rgb="FF92D050"/>
  </sheetPr>
  <dimension ref="A1:H31"/>
  <sheetViews>
    <sheetView showGridLines="0" zoomScale="115" zoomScaleNormal="115" workbookViewId="0"/>
  </sheetViews>
  <sheetFormatPr defaultColWidth="8" defaultRowHeight="11.85" customHeight="1"/>
  <cols>
    <col min="1" max="1" width="28.44140625" style="6" customWidth="1"/>
    <col min="2" max="7" width="8.109375" style="6" customWidth="1"/>
    <col min="8" max="8" width="7.88671875" style="6" customWidth="1"/>
    <col min="9" max="16384" width="8" style="6"/>
  </cols>
  <sheetData>
    <row r="1" spans="1:8" ht="11.25" customHeight="1">
      <c r="A1" s="7" t="s">
        <v>144</v>
      </c>
    </row>
    <row r="2" spans="1:8" ht="40.799999999999997">
      <c r="A2" s="170"/>
      <c r="B2" s="199" t="s">
        <v>58</v>
      </c>
      <c r="C2" s="200" t="s">
        <v>59</v>
      </c>
      <c r="D2" s="199" t="s">
        <v>60</v>
      </c>
      <c r="E2" s="199" t="s">
        <v>61</v>
      </c>
      <c r="F2" s="199" t="s">
        <v>62</v>
      </c>
    </row>
    <row r="3" spans="1:8" ht="11.25" customHeight="1">
      <c r="A3" s="66" t="s">
        <v>145</v>
      </c>
      <c r="B3" s="44"/>
      <c r="C3" s="124"/>
      <c r="D3" s="44"/>
      <c r="E3" s="44"/>
      <c r="F3" s="44"/>
    </row>
    <row r="4" spans="1:8" ht="11.25" customHeight="1">
      <c r="A4" s="67" t="s">
        <v>146</v>
      </c>
      <c r="B4" s="44"/>
      <c r="C4" s="124"/>
      <c r="D4" s="44"/>
      <c r="E4" s="44"/>
      <c r="F4" s="44"/>
    </row>
    <row r="5" spans="1:8" ht="11.25" customHeight="1">
      <c r="A5" s="319" t="s">
        <v>147</v>
      </c>
      <c r="B5" s="219">
        <v>40360</v>
      </c>
      <c r="C5" s="218">
        <v>46811</v>
      </c>
      <c r="D5" s="219">
        <v>50484</v>
      </c>
      <c r="E5" s="219">
        <v>48306</v>
      </c>
      <c r="F5" s="219">
        <v>45835</v>
      </c>
    </row>
    <row r="6" spans="1:8" ht="11.25" customHeight="1">
      <c r="A6" s="319" t="s">
        <v>148</v>
      </c>
      <c r="B6" s="219">
        <v>-98</v>
      </c>
      <c r="C6" s="218">
        <v>0</v>
      </c>
      <c r="D6" s="219">
        <v>0</v>
      </c>
      <c r="E6" s="219">
        <v>0</v>
      </c>
      <c r="F6" s="219">
        <v>0</v>
      </c>
    </row>
    <row r="7" spans="1:8" ht="22.5" customHeight="1">
      <c r="A7" s="319" t="s">
        <v>241</v>
      </c>
      <c r="B7" s="219">
        <v>142</v>
      </c>
      <c r="C7" s="218">
        <v>0</v>
      </c>
      <c r="D7" s="219">
        <v>0</v>
      </c>
      <c r="E7" s="219">
        <v>0</v>
      </c>
      <c r="F7" s="219">
        <v>0</v>
      </c>
    </row>
    <row r="8" spans="1:8" ht="11.25" customHeight="1">
      <c r="A8" s="106" t="s">
        <v>149</v>
      </c>
      <c r="B8" s="276">
        <v>40404</v>
      </c>
      <c r="C8" s="277">
        <v>46811</v>
      </c>
      <c r="D8" s="276">
        <v>50484</v>
      </c>
      <c r="E8" s="276">
        <v>48306</v>
      </c>
      <c r="F8" s="276">
        <v>45835</v>
      </c>
    </row>
    <row r="9" spans="1:8" ht="11.25" customHeight="1">
      <c r="A9" s="67" t="s">
        <v>150</v>
      </c>
      <c r="B9" s="219"/>
      <c r="C9" s="218"/>
      <c r="D9" s="219"/>
      <c r="E9" s="219"/>
      <c r="F9" s="219"/>
    </row>
    <row r="10" spans="1:8" ht="11.25" customHeight="1">
      <c r="A10" s="319" t="s">
        <v>151</v>
      </c>
      <c r="B10" s="219">
        <v>30122</v>
      </c>
      <c r="C10" s="218">
        <v>31322</v>
      </c>
      <c r="D10" s="219">
        <v>31862</v>
      </c>
      <c r="E10" s="219">
        <v>32818</v>
      </c>
      <c r="F10" s="219">
        <v>33622</v>
      </c>
    </row>
    <row r="11" spans="1:8" ht="11.25" customHeight="1">
      <c r="A11" s="319" t="s">
        <v>65</v>
      </c>
      <c r="B11" s="219">
        <v>7754</v>
      </c>
      <c r="C11" s="218">
        <v>10621</v>
      </c>
      <c r="D11" s="219">
        <v>17179</v>
      </c>
      <c r="E11" s="219">
        <v>13027</v>
      </c>
      <c r="F11" s="219">
        <v>9694</v>
      </c>
    </row>
    <row r="12" spans="1:8" ht="11.25" customHeight="1">
      <c r="A12" s="317" t="s">
        <v>152</v>
      </c>
      <c r="B12" s="219">
        <v>172</v>
      </c>
      <c r="C12" s="218">
        <v>299</v>
      </c>
      <c r="D12" s="219">
        <v>74</v>
      </c>
      <c r="E12" s="219">
        <v>146</v>
      </c>
      <c r="F12" s="219">
        <v>146</v>
      </c>
    </row>
    <row r="13" spans="1:8" ht="11.25" customHeight="1">
      <c r="A13" s="393" t="s">
        <v>153</v>
      </c>
      <c r="B13" s="276">
        <v>38048</v>
      </c>
      <c r="C13" s="277">
        <v>42242</v>
      </c>
      <c r="D13" s="276">
        <v>49115</v>
      </c>
      <c r="E13" s="276">
        <v>45991</v>
      </c>
      <c r="F13" s="276">
        <v>43462</v>
      </c>
      <c r="H13" s="54"/>
    </row>
    <row r="14" spans="1:8" ht="22.5" customHeight="1">
      <c r="A14" s="64" t="s">
        <v>154</v>
      </c>
      <c r="B14" s="285">
        <v>2356</v>
      </c>
      <c r="C14" s="286">
        <v>4569</v>
      </c>
      <c r="D14" s="285">
        <v>1369</v>
      </c>
      <c r="E14" s="285">
        <v>2315</v>
      </c>
      <c r="F14" s="285">
        <v>2373</v>
      </c>
    </row>
    <row r="15" spans="1:8" ht="11.25" customHeight="1">
      <c r="A15" s="66" t="s">
        <v>155</v>
      </c>
      <c r="B15" s="219"/>
      <c r="C15" s="218"/>
      <c r="D15" s="219"/>
      <c r="E15" s="219"/>
      <c r="F15" s="219"/>
    </row>
    <row r="16" spans="1:8" ht="11.25" customHeight="1">
      <c r="A16" s="66" t="s">
        <v>150</v>
      </c>
      <c r="B16" s="219"/>
      <c r="C16" s="218"/>
      <c r="D16" s="219"/>
      <c r="E16" s="219"/>
      <c r="F16" s="219"/>
    </row>
    <row r="17" spans="1:6" ht="22.5" customHeight="1">
      <c r="A17" s="319" t="s">
        <v>156</v>
      </c>
      <c r="B17" s="219">
        <v>4473</v>
      </c>
      <c r="C17" s="218">
        <v>8063</v>
      </c>
      <c r="D17" s="219">
        <v>4512</v>
      </c>
      <c r="E17" s="219">
        <v>4473</v>
      </c>
      <c r="F17" s="219">
        <v>1359</v>
      </c>
    </row>
    <row r="18" spans="1:6" ht="11.25" customHeight="1">
      <c r="A18" s="106" t="s">
        <v>153</v>
      </c>
      <c r="B18" s="287">
        <v>4473</v>
      </c>
      <c r="C18" s="288">
        <v>8063</v>
      </c>
      <c r="D18" s="287">
        <v>4512</v>
      </c>
      <c r="E18" s="287">
        <v>4473</v>
      </c>
      <c r="F18" s="287">
        <v>1359</v>
      </c>
    </row>
    <row r="19" spans="1:6" ht="22.5" customHeight="1">
      <c r="A19" s="159" t="s">
        <v>157</v>
      </c>
      <c r="B19" s="278">
        <v>-4473</v>
      </c>
      <c r="C19" s="279">
        <v>-8063</v>
      </c>
      <c r="D19" s="278">
        <v>-4512</v>
      </c>
      <c r="E19" s="278">
        <v>-4473</v>
      </c>
      <c r="F19" s="278">
        <v>-1359</v>
      </c>
    </row>
    <row r="20" spans="1:6" ht="11.25" customHeight="1">
      <c r="A20" s="67" t="s">
        <v>158</v>
      </c>
      <c r="B20" s="392"/>
      <c r="C20" s="391"/>
      <c r="D20" s="392"/>
      <c r="E20" s="392"/>
      <c r="F20" s="392"/>
    </row>
    <row r="21" spans="1:6" ht="11.25" customHeight="1">
      <c r="A21" s="67" t="s">
        <v>146</v>
      </c>
      <c r="B21" s="392"/>
      <c r="C21" s="391"/>
      <c r="D21" s="392"/>
      <c r="E21" s="392"/>
      <c r="F21" s="392"/>
    </row>
    <row r="22" spans="1:6" ht="11.25" customHeight="1">
      <c r="A22" s="319" t="s">
        <v>122</v>
      </c>
      <c r="B22" s="219">
        <v>3995</v>
      </c>
      <c r="C22" s="218">
        <v>5398</v>
      </c>
      <c r="D22" s="219">
        <v>4507</v>
      </c>
      <c r="E22" s="219">
        <v>4473</v>
      </c>
      <c r="F22" s="219">
        <v>1359</v>
      </c>
    </row>
    <row r="23" spans="1:6" ht="11.25" customHeight="1">
      <c r="A23" s="393" t="s">
        <v>149</v>
      </c>
      <c r="B23" s="276">
        <v>3995</v>
      </c>
      <c r="C23" s="277">
        <v>5398</v>
      </c>
      <c r="D23" s="276">
        <v>4507</v>
      </c>
      <c r="E23" s="276">
        <v>4473</v>
      </c>
      <c r="F23" s="276">
        <v>1359</v>
      </c>
    </row>
    <row r="24" spans="1:6" ht="11.25" customHeight="1">
      <c r="A24" s="67" t="s">
        <v>150</v>
      </c>
      <c r="B24" s="219"/>
      <c r="C24" s="218"/>
      <c r="D24" s="219"/>
      <c r="E24" s="219"/>
      <c r="F24" s="219"/>
    </row>
    <row r="25" spans="1:6" ht="11.25" customHeight="1">
      <c r="A25" s="119" t="s">
        <v>159</v>
      </c>
      <c r="B25" s="219">
        <v>2009</v>
      </c>
      <c r="C25" s="218">
        <v>1904</v>
      </c>
      <c r="D25" s="219">
        <v>1364</v>
      </c>
      <c r="E25" s="219">
        <v>2315</v>
      </c>
      <c r="F25" s="219">
        <v>2373</v>
      </c>
    </row>
    <row r="26" spans="1:6" ht="11.25" customHeight="1">
      <c r="A26" s="393" t="s">
        <v>153</v>
      </c>
      <c r="B26" s="276">
        <v>2009</v>
      </c>
      <c r="C26" s="277">
        <v>1904</v>
      </c>
      <c r="D26" s="276">
        <v>1364</v>
      </c>
      <c r="E26" s="276">
        <v>2315</v>
      </c>
      <c r="F26" s="276">
        <v>2373</v>
      </c>
    </row>
    <row r="27" spans="1:6" ht="22.5" customHeight="1">
      <c r="A27" s="66" t="s">
        <v>160</v>
      </c>
      <c r="B27" s="289">
        <v>1986</v>
      </c>
      <c r="C27" s="222">
        <v>3494</v>
      </c>
      <c r="D27" s="289">
        <v>3143</v>
      </c>
      <c r="E27" s="289">
        <v>2158</v>
      </c>
      <c r="F27" s="289">
        <v>-1014</v>
      </c>
    </row>
    <row r="28" spans="1:6" ht="22.5" customHeight="1">
      <c r="A28" s="66" t="s">
        <v>161</v>
      </c>
      <c r="B28" s="289">
        <v>-131</v>
      </c>
      <c r="C28" s="222">
        <v>0</v>
      </c>
      <c r="D28" s="289">
        <v>0</v>
      </c>
      <c r="E28" s="289">
        <v>0</v>
      </c>
      <c r="F28" s="289">
        <v>0</v>
      </c>
    </row>
    <row r="29" spans="1:6" ht="22.5" customHeight="1">
      <c r="A29" s="319" t="s">
        <v>162</v>
      </c>
      <c r="B29" s="219">
        <v>324</v>
      </c>
      <c r="C29" s="218">
        <v>193</v>
      </c>
      <c r="D29" s="219">
        <v>193</v>
      </c>
      <c r="E29" s="219">
        <v>193</v>
      </c>
      <c r="F29" s="219">
        <v>193</v>
      </c>
    </row>
    <row r="30" spans="1:6" ht="22.5" customHeight="1">
      <c r="A30" s="159" t="s">
        <v>163</v>
      </c>
      <c r="B30" s="226">
        <v>193</v>
      </c>
      <c r="C30" s="226">
        <v>193</v>
      </c>
      <c r="D30" s="226">
        <v>193</v>
      </c>
      <c r="E30" s="226">
        <v>193</v>
      </c>
      <c r="F30" s="226">
        <v>193</v>
      </c>
    </row>
    <row r="31" spans="1:6" ht="10.199999999999999">
      <c r="A31" s="216" t="s">
        <v>90</v>
      </c>
      <c r="B31" s="104"/>
      <c r="C31" s="104"/>
      <c r="D31" s="104"/>
      <c r="E31" s="104"/>
      <c r="F31" s="104"/>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sheetPr>
  <dimension ref="A1:V23"/>
  <sheetViews>
    <sheetView showGridLines="0" topLeftCell="A4" zoomScale="115" zoomScaleNormal="115" workbookViewId="0">
      <selection activeCell="H26" sqref="H26"/>
    </sheetView>
  </sheetViews>
  <sheetFormatPr defaultColWidth="9.109375" defaultRowHeight="11.85" customHeight="1"/>
  <cols>
    <col min="1" max="1" width="31.5546875" style="19" customWidth="1"/>
    <col min="2" max="7" width="7.44140625" style="19" customWidth="1"/>
    <col min="8" max="8" width="52" style="19" bestFit="1" customWidth="1"/>
    <col min="9" max="9" width="9.109375" style="142" customWidth="1"/>
    <col min="10" max="10" width="9.109375" style="22" customWidth="1"/>
    <col min="11" max="16" width="9.109375" style="19" customWidth="1"/>
    <col min="17" max="16384" width="9.109375" style="19"/>
  </cols>
  <sheetData>
    <row r="1" spans="1:22" ht="11.25" customHeight="1">
      <c r="A1" s="16" t="s">
        <v>164</v>
      </c>
      <c r="B1" s="17"/>
      <c r="C1" s="18"/>
      <c r="D1" s="17"/>
      <c r="E1" s="17"/>
      <c r="F1" s="17"/>
      <c r="G1" s="17"/>
      <c r="H1" s="17"/>
      <c r="J1" s="20"/>
      <c r="K1" s="21"/>
    </row>
    <row r="2" spans="1:22" ht="45" customHeight="1">
      <c r="A2" s="171"/>
      <c r="B2" s="201" t="s">
        <v>58</v>
      </c>
      <c r="C2" s="202" t="s">
        <v>59</v>
      </c>
      <c r="D2" s="201" t="s">
        <v>60</v>
      </c>
      <c r="E2" s="201" t="s">
        <v>61</v>
      </c>
      <c r="F2" s="201" t="s">
        <v>62</v>
      </c>
      <c r="G2" s="51"/>
      <c r="H2" s="133"/>
      <c r="I2" s="140"/>
      <c r="K2" s="21"/>
    </row>
    <row r="3" spans="1:22" ht="11.25" customHeight="1">
      <c r="A3" s="100" t="s">
        <v>165</v>
      </c>
      <c r="B3" s="36"/>
      <c r="C3" s="126"/>
      <c r="D3" s="36"/>
      <c r="E3" s="36"/>
      <c r="F3" s="36"/>
      <c r="G3" s="36"/>
      <c r="H3" s="204"/>
      <c r="I3" s="87"/>
      <c r="K3" s="21"/>
    </row>
    <row r="4" spans="1:22" ht="11.25" customHeight="1">
      <c r="A4" s="361" t="s">
        <v>166</v>
      </c>
      <c r="B4" s="362">
        <v>3306</v>
      </c>
      <c r="C4" s="363">
        <v>4930</v>
      </c>
      <c r="D4" s="362">
        <v>4507</v>
      </c>
      <c r="E4" s="362">
        <v>4473</v>
      </c>
      <c r="F4" s="362">
        <v>1359</v>
      </c>
      <c r="G4" s="36"/>
      <c r="H4" s="215"/>
      <c r="I4" s="87"/>
      <c r="J4" s="68"/>
      <c r="K4" s="83"/>
      <c r="L4" s="37"/>
      <c r="M4" s="37"/>
    </row>
    <row r="5" spans="1:22" ht="11.25" customHeight="1">
      <c r="A5" s="361" t="s">
        <v>167</v>
      </c>
      <c r="B5" s="362">
        <v>1157</v>
      </c>
      <c r="C5" s="291">
        <v>0</v>
      </c>
      <c r="D5" s="290">
        <v>0</v>
      </c>
      <c r="E5" s="290">
        <v>0</v>
      </c>
      <c r="F5" s="290">
        <v>0</v>
      </c>
      <c r="G5" s="36"/>
      <c r="H5" s="215"/>
      <c r="I5" s="143"/>
      <c r="J5" s="68"/>
      <c r="K5" s="83"/>
      <c r="L5" s="37"/>
      <c r="M5" s="37"/>
    </row>
    <row r="6" spans="1:22" ht="11.25" customHeight="1">
      <c r="A6" s="94" t="s">
        <v>168</v>
      </c>
      <c r="B6" s="359">
        <v>4463</v>
      </c>
      <c r="C6" s="360">
        <v>4930</v>
      </c>
      <c r="D6" s="359">
        <v>4507</v>
      </c>
      <c r="E6" s="359">
        <v>4473</v>
      </c>
      <c r="F6" s="359">
        <v>1359</v>
      </c>
      <c r="G6" s="134"/>
      <c r="H6" s="214"/>
      <c r="I6" s="144"/>
      <c r="K6" s="21"/>
    </row>
    <row r="7" spans="1:22" ht="11.25" customHeight="1">
      <c r="A7" s="394" t="s">
        <v>169</v>
      </c>
      <c r="B7" s="290"/>
      <c r="C7" s="291"/>
      <c r="D7" s="290"/>
      <c r="E7" s="290"/>
      <c r="F7" s="290"/>
      <c r="G7" s="36"/>
      <c r="H7" s="214"/>
      <c r="K7" s="21"/>
    </row>
    <row r="8" spans="1:22" ht="11.25" customHeight="1">
      <c r="A8" s="321" t="s">
        <v>170</v>
      </c>
      <c r="B8" s="354">
        <v>4463</v>
      </c>
      <c r="C8" s="355">
        <v>4930</v>
      </c>
      <c r="D8" s="354">
        <v>4507</v>
      </c>
      <c r="E8" s="354">
        <v>4473</v>
      </c>
      <c r="F8" s="354">
        <v>1359</v>
      </c>
      <c r="G8" s="36"/>
      <c r="H8" s="215"/>
      <c r="K8" s="21"/>
    </row>
    <row r="9" spans="1:22" ht="11.25" customHeight="1">
      <c r="A9" s="394" t="s">
        <v>171</v>
      </c>
      <c r="B9" s="359">
        <v>4463</v>
      </c>
      <c r="C9" s="360">
        <v>4930</v>
      </c>
      <c r="D9" s="359">
        <v>4507</v>
      </c>
      <c r="E9" s="359">
        <v>4473</v>
      </c>
      <c r="F9" s="359">
        <v>1359</v>
      </c>
      <c r="G9" s="36"/>
      <c r="H9" s="214"/>
      <c r="K9" s="21"/>
    </row>
    <row r="10" spans="1:22" ht="11.25" customHeight="1">
      <c r="A10" s="95" t="s">
        <v>172</v>
      </c>
      <c r="B10" s="290"/>
      <c r="C10" s="291"/>
      <c r="D10" s="290"/>
      <c r="E10" s="290"/>
      <c r="F10" s="290"/>
      <c r="G10" s="134"/>
      <c r="H10" s="214"/>
      <c r="I10" s="144"/>
      <c r="K10" s="21"/>
    </row>
    <row r="11" spans="1:22" ht="11.25" customHeight="1">
      <c r="A11" s="361" t="s">
        <v>173</v>
      </c>
      <c r="B11" s="362">
        <v>1157</v>
      </c>
      <c r="C11" s="363">
        <v>96</v>
      </c>
      <c r="D11" s="362">
        <v>0</v>
      </c>
      <c r="E11" s="362">
        <v>0</v>
      </c>
      <c r="F11" s="362">
        <v>0</v>
      </c>
      <c r="G11" s="36"/>
      <c r="H11" s="215"/>
      <c r="I11" s="87"/>
      <c r="J11" s="68"/>
      <c r="K11" s="83"/>
      <c r="L11" s="37"/>
      <c r="M11" s="37"/>
      <c r="N11" s="37"/>
      <c r="O11" s="37"/>
      <c r="P11" s="37"/>
      <c r="Q11" s="37"/>
      <c r="R11" s="37"/>
      <c r="S11" s="37"/>
      <c r="T11" s="37"/>
      <c r="U11" s="37"/>
      <c r="V11" s="37"/>
    </row>
    <row r="12" spans="1:22" ht="11.25" customHeight="1">
      <c r="A12" s="361" t="s">
        <v>174</v>
      </c>
      <c r="B12" s="362">
        <v>3306</v>
      </c>
      <c r="C12" s="363">
        <v>5302</v>
      </c>
      <c r="D12" s="362">
        <v>4507</v>
      </c>
      <c r="E12" s="362">
        <v>4473</v>
      </c>
      <c r="F12" s="362">
        <v>1359</v>
      </c>
      <c r="G12" s="36"/>
      <c r="H12" s="215"/>
      <c r="I12" s="87"/>
      <c r="J12" s="68"/>
      <c r="K12" s="83"/>
      <c r="L12" s="37"/>
      <c r="M12" s="37"/>
      <c r="N12" s="37"/>
      <c r="O12" s="37"/>
      <c r="P12" s="37"/>
      <c r="Q12" s="37"/>
      <c r="R12" s="37"/>
      <c r="S12" s="37"/>
      <c r="T12" s="37"/>
      <c r="U12" s="37"/>
      <c r="V12" s="37"/>
    </row>
    <row r="13" spans="1:22" ht="11.25" customHeight="1">
      <c r="A13" s="100" t="s">
        <v>175</v>
      </c>
      <c r="B13" s="359">
        <v>4463</v>
      </c>
      <c r="C13" s="360">
        <v>5398</v>
      </c>
      <c r="D13" s="359">
        <v>4507</v>
      </c>
      <c r="E13" s="359">
        <v>4473</v>
      </c>
      <c r="F13" s="359">
        <v>1359</v>
      </c>
      <c r="G13" s="36"/>
      <c r="H13" s="36"/>
      <c r="I13" s="87"/>
      <c r="J13" s="84"/>
      <c r="K13" s="85"/>
      <c r="L13" s="86"/>
      <c r="M13" s="86"/>
      <c r="N13" s="86"/>
      <c r="O13" s="86"/>
      <c r="P13" s="86"/>
      <c r="Q13" s="86"/>
      <c r="R13" s="86"/>
      <c r="S13" s="86"/>
      <c r="T13" s="86"/>
      <c r="U13" s="86"/>
      <c r="V13" s="86"/>
    </row>
    <row r="14" spans="1:22" ht="33.75" customHeight="1">
      <c r="A14" s="95" t="s">
        <v>176</v>
      </c>
      <c r="B14" s="292"/>
      <c r="C14" s="291"/>
      <c r="D14" s="292"/>
      <c r="E14" s="292"/>
      <c r="F14" s="292"/>
      <c r="G14" s="134"/>
      <c r="H14" s="134"/>
      <c r="I14" s="145"/>
      <c r="K14" s="21"/>
      <c r="P14" s="69"/>
    </row>
    <row r="15" spans="1:22" ht="11.25" customHeight="1">
      <c r="A15" s="322" t="s">
        <v>177</v>
      </c>
      <c r="B15" s="293">
        <v>4463</v>
      </c>
      <c r="C15" s="291">
        <v>5398</v>
      </c>
      <c r="D15" s="293">
        <v>4507</v>
      </c>
      <c r="E15" s="293">
        <v>4473</v>
      </c>
      <c r="F15" s="293">
        <v>1359</v>
      </c>
      <c r="G15" s="37"/>
      <c r="H15" s="37"/>
      <c r="K15" s="21"/>
    </row>
    <row r="16" spans="1:22" ht="11.25" customHeight="1">
      <c r="A16" s="160" t="s">
        <v>178</v>
      </c>
      <c r="B16" s="359">
        <v>4463</v>
      </c>
      <c r="C16" s="360">
        <v>5398</v>
      </c>
      <c r="D16" s="359">
        <v>4507</v>
      </c>
      <c r="E16" s="359">
        <v>4473</v>
      </c>
      <c r="F16" s="359">
        <v>1359</v>
      </c>
      <c r="G16" s="38"/>
      <c r="H16" s="38"/>
      <c r="I16" s="141"/>
      <c r="J16"/>
      <c r="K16"/>
      <c r="L16"/>
      <c r="M16"/>
      <c r="P16" s="70"/>
    </row>
    <row r="17" spans="1:11" ht="11.85" customHeight="1">
      <c r="A17" s="216" t="s">
        <v>90</v>
      </c>
    </row>
    <row r="18" spans="1:11" ht="11.85" customHeight="1">
      <c r="A18" s="216" t="s">
        <v>263</v>
      </c>
    </row>
    <row r="19" spans="1:11" ht="11.85" customHeight="1">
      <c r="A19" s="216" t="s">
        <v>268</v>
      </c>
    </row>
    <row r="21" spans="1:11" s="151" customFormat="1" ht="10.199999999999999">
      <c r="A21" s="132"/>
      <c r="B21" s="132"/>
      <c r="C21" s="132"/>
      <c r="D21" s="132"/>
      <c r="E21" s="132"/>
      <c r="F21" s="132"/>
      <c r="G21" s="132"/>
      <c r="H21" s="132"/>
      <c r="I21" s="142"/>
      <c r="J21" s="17"/>
      <c r="K21" s="17"/>
    </row>
    <row r="22" spans="1:11" s="151" customFormat="1" ht="10.199999999999999">
      <c r="A22" s="23"/>
      <c r="B22" s="17"/>
      <c r="C22" s="17"/>
      <c r="D22" s="17"/>
      <c r="E22" s="17"/>
      <c r="F22" s="17"/>
      <c r="G22" s="132"/>
      <c r="H22" s="132"/>
      <c r="I22" s="142"/>
      <c r="J22" s="17"/>
      <c r="K22" s="17"/>
    </row>
    <row r="23" spans="1:11" s="151" customFormat="1" ht="11.85" customHeight="1">
      <c r="I23" s="142"/>
      <c r="J23" s="1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92D050"/>
  </sheetPr>
  <dimension ref="A1:N53"/>
  <sheetViews>
    <sheetView showGridLines="0" zoomScaleNormal="100" workbookViewId="0">
      <selection activeCell="G2" sqref="G2"/>
    </sheetView>
  </sheetViews>
  <sheetFormatPr defaultColWidth="9.109375" defaultRowHeight="10.199999999999999"/>
  <cols>
    <col min="1" max="1" width="30.88671875" style="2" customWidth="1"/>
    <col min="2" max="2" width="8" style="2" customWidth="1"/>
    <col min="3" max="3" width="8.109375" style="2" customWidth="1"/>
    <col min="4" max="4" width="9.109375" style="2" customWidth="1"/>
    <col min="5" max="5" width="8.44140625" style="1" customWidth="1"/>
    <col min="6" max="7" width="8.44140625" style="2" customWidth="1"/>
    <col min="8" max="16384" width="9.109375" style="2"/>
  </cols>
  <sheetData>
    <row r="1" spans="1:14" ht="11.25" customHeight="1">
      <c r="A1" s="31" t="s">
        <v>179</v>
      </c>
    </row>
    <row r="2" spans="1:14" s="3" customFormat="1" ht="54" customHeight="1">
      <c r="A2" s="172"/>
      <c r="B2" s="356" t="s">
        <v>180</v>
      </c>
      <c r="C2" s="356" t="s">
        <v>181</v>
      </c>
      <c r="D2" s="356" t="s">
        <v>182</v>
      </c>
      <c r="E2" s="356" t="s">
        <v>183</v>
      </c>
      <c r="G2" s="2"/>
      <c r="H2" s="101"/>
      <c r="I2" s="101"/>
      <c r="J2" s="101"/>
      <c r="K2" s="101"/>
      <c r="L2" s="101"/>
      <c r="M2" s="101"/>
      <c r="N2" s="101"/>
    </row>
    <row r="3" spans="1:14" ht="11.25" customHeight="1">
      <c r="A3" s="93" t="s">
        <v>184</v>
      </c>
      <c r="B3" s="42"/>
      <c r="C3" s="42"/>
      <c r="D3" s="42"/>
      <c r="E3" s="96"/>
      <c r="H3" s="101"/>
      <c r="I3" s="148"/>
      <c r="J3" s="148"/>
      <c r="K3" s="148"/>
      <c r="L3" s="148"/>
      <c r="M3" s="148"/>
      <c r="N3" s="148"/>
    </row>
    <row r="4" spans="1:14" ht="11.25" customHeight="1">
      <c r="A4" s="103" t="s">
        <v>185</v>
      </c>
      <c r="B4" s="114">
        <v>3322</v>
      </c>
      <c r="C4" s="114">
        <v>1730</v>
      </c>
      <c r="D4" s="114">
        <v>32571</v>
      </c>
      <c r="E4" s="114">
        <v>37623</v>
      </c>
      <c r="H4" s="101"/>
      <c r="I4" s="148"/>
      <c r="J4" s="148"/>
      <c r="K4" s="148"/>
      <c r="L4" s="148"/>
      <c r="M4" s="148"/>
      <c r="N4" s="148"/>
    </row>
    <row r="5" spans="1:14" ht="11.25" customHeight="1">
      <c r="A5" s="103" t="s">
        <v>186</v>
      </c>
      <c r="B5" s="114">
        <v>10406</v>
      </c>
      <c r="C5" s="114">
        <v>0</v>
      </c>
      <c r="D5" s="114">
        <v>0</v>
      </c>
      <c r="E5" s="114">
        <v>10406</v>
      </c>
      <c r="H5" s="101"/>
      <c r="I5" s="148"/>
      <c r="J5" s="148"/>
      <c r="K5" s="148"/>
      <c r="L5" s="148"/>
      <c r="M5" s="148"/>
      <c r="N5" s="148"/>
    </row>
    <row r="6" spans="1:14" ht="22.5" customHeight="1">
      <c r="A6" s="103" t="s">
        <v>187</v>
      </c>
      <c r="B6" s="114">
        <v>0</v>
      </c>
      <c r="C6" s="114">
        <v>-376</v>
      </c>
      <c r="D6" s="114">
        <v>-21703</v>
      </c>
      <c r="E6" s="114">
        <v>-22079</v>
      </c>
      <c r="H6" s="101"/>
      <c r="I6" s="148"/>
      <c r="J6" s="148"/>
      <c r="K6" s="148"/>
      <c r="L6" s="148"/>
      <c r="M6" s="148"/>
      <c r="N6" s="148"/>
    </row>
    <row r="7" spans="1:14" ht="22.5" customHeight="1">
      <c r="A7" s="103" t="s">
        <v>188</v>
      </c>
      <c r="B7" s="114">
        <v>-6312</v>
      </c>
      <c r="C7" s="114">
        <v>0</v>
      </c>
      <c r="D7" s="114">
        <v>0</v>
      </c>
      <c r="E7" s="114">
        <v>-6312</v>
      </c>
      <c r="H7" s="101"/>
      <c r="I7" s="148"/>
      <c r="J7" s="148"/>
      <c r="K7" s="148"/>
      <c r="L7" s="148"/>
      <c r="M7" s="148"/>
      <c r="N7" s="148"/>
    </row>
    <row r="8" spans="1:14" ht="11.25" customHeight="1">
      <c r="A8" s="93" t="s">
        <v>189</v>
      </c>
      <c r="B8" s="294">
        <v>7416</v>
      </c>
      <c r="C8" s="294">
        <v>1354</v>
      </c>
      <c r="D8" s="294">
        <v>10868</v>
      </c>
      <c r="E8" s="294">
        <v>19638</v>
      </c>
      <c r="H8" s="101"/>
      <c r="I8" s="148"/>
      <c r="J8" s="148"/>
      <c r="K8" s="148"/>
      <c r="L8" s="148"/>
      <c r="M8" s="148"/>
      <c r="N8" s="148"/>
    </row>
    <row r="9" spans="1:14" ht="11.25" customHeight="1">
      <c r="A9" s="93" t="s">
        <v>190</v>
      </c>
      <c r="B9" s="114"/>
      <c r="C9" s="114"/>
      <c r="D9" s="114"/>
      <c r="E9" s="114"/>
      <c r="H9" s="101"/>
      <c r="I9" s="148"/>
      <c r="J9" s="148"/>
      <c r="K9" s="148"/>
      <c r="L9" s="148"/>
      <c r="M9" s="148"/>
      <c r="N9" s="148"/>
    </row>
    <row r="10" spans="1:14" ht="20.399999999999999">
      <c r="A10" s="97" t="s">
        <v>191</v>
      </c>
      <c r="B10" s="114"/>
      <c r="C10" s="114"/>
      <c r="D10" s="114"/>
      <c r="E10" s="114"/>
      <c r="H10" s="101"/>
      <c r="I10" s="148"/>
      <c r="J10" s="148"/>
      <c r="K10" s="148"/>
      <c r="L10" s="148"/>
      <c r="M10" s="148"/>
      <c r="N10" s="148"/>
    </row>
    <row r="11" spans="1:14" ht="11.25" customHeight="1">
      <c r="A11" s="323" t="s">
        <v>192</v>
      </c>
      <c r="B11" s="114"/>
      <c r="C11" s="114"/>
      <c r="D11" s="114">
        <v>96</v>
      </c>
      <c r="E11" s="114">
        <v>96</v>
      </c>
      <c r="H11" s="101"/>
      <c r="I11" s="148"/>
      <c r="J11" s="148"/>
      <c r="K11" s="148"/>
      <c r="L11" s="148"/>
      <c r="M11" s="148"/>
      <c r="N11" s="148"/>
    </row>
    <row r="12" spans="1:14" ht="22.5" customHeight="1">
      <c r="A12" s="323" t="s">
        <v>193</v>
      </c>
      <c r="B12" s="114">
        <v>2854</v>
      </c>
      <c r="C12" s="114">
        <v>446</v>
      </c>
      <c r="D12" s="114">
        <v>4667</v>
      </c>
      <c r="E12" s="114">
        <v>7967</v>
      </c>
      <c r="H12" s="81"/>
      <c r="I12" s="148"/>
      <c r="J12" s="148"/>
      <c r="K12" s="148"/>
      <c r="L12" s="148"/>
      <c r="M12" s="148"/>
      <c r="N12" s="148"/>
    </row>
    <row r="13" spans="1:14" ht="22.5" customHeight="1">
      <c r="A13" s="323" t="s">
        <v>194</v>
      </c>
      <c r="B13" s="114">
        <v>6959</v>
      </c>
      <c r="C13" s="114">
        <v>0</v>
      </c>
      <c r="D13" s="114">
        <v>0</v>
      </c>
      <c r="E13" s="114">
        <v>6959</v>
      </c>
      <c r="H13" s="101"/>
      <c r="I13" s="148"/>
      <c r="J13" s="148"/>
      <c r="K13" s="148"/>
      <c r="L13" s="148"/>
      <c r="M13" s="148"/>
      <c r="N13" s="148"/>
    </row>
    <row r="14" spans="1:14" ht="11.25" customHeight="1">
      <c r="A14" s="97" t="s">
        <v>195</v>
      </c>
      <c r="B14" s="295">
        <v>9813</v>
      </c>
      <c r="C14" s="295">
        <v>446</v>
      </c>
      <c r="D14" s="295">
        <v>4763</v>
      </c>
      <c r="E14" s="295">
        <v>15022</v>
      </c>
      <c r="H14" s="101"/>
      <c r="I14" s="148"/>
      <c r="J14" s="148"/>
      <c r="K14" s="148"/>
      <c r="L14" s="148"/>
      <c r="M14" s="148"/>
      <c r="N14" s="148"/>
    </row>
    <row r="15" spans="1:14" ht="11.25" customHeight="1">
      <c r="A15" s="97" t="s">
        <v>196</v>
      </c>
      <c r="B15" s="114"/>
      <c r="C15" s="115"/>
      <c r="D15" s="115"/>
      <c r="E15" s="115"/>
      <c r="H15" s="101"/>
      <c r="I15" s="148"/>
      <c r="J15" s="148"/>
      <c r="K15" s="148"/>
      <c r="L15" s="148"/>
      <c r="M15" s="148"/>
      <c r="N15" s="148"/>
    </row>
    <row r="16" spans="1:14" ht="11.1" customHeight="1">
      <c r="A16" s="323" t="s">
        <v>197</v>
      </c>
      <c r="B16" s="114">
        <v>-1035</v>
      </c>
      <c r="C16" s="114">
        <v>-224</v>
      </c>
      <c r="D16" s="114">
        <v>-3515</v>
      </c>
      <c r="E16" s="114">
        <v>-4774</v>
      </c>
      <c r="H16" s="101"/>
      <c r="I16" s="148"/>
      <c r="J16" s="148"/>
      <c r="K16" s="148"/>
      <c r="L16" s="148"/>
      <c r="M16" s="148"/>
      <c r="N16" s="148"/>
    </row>
    <row r="17" spans="1:14" ht="22.5" customHeight="1">
      <c r="A17" s="323" t="s">
        <v>198</v>
      </c>
      <c r="B17" s="114">
        <v>-2116</v>
      </c>
      <c r="C17" s="114">
        <v>0</v>
      </c>
      <c r="D17" s="114">
        <v>0</v>
      </c>
      <c r="E17" s="114">
        <v>-2116</v>
      </c>
      <c r="H17" s="101"/>
      <c r="I17" s="148"/>
      <c r="J17" s="148"/>
      <c r="K17" s="148"/>
      <c r="L17" s="148"/>
      <c r="M17" s="148"/>
      <c r="N17" s="148"/>
    </row>
    <row r="18" spans="1:14" ht="11.25" customHeight="1">
      <c r="A18" s="97" t="s">
        <v>199</v>
      </c>
      <c r="B18" s="294">
        <v>-3151</v>
      </c>
      <c r="C18" s="294">
        <v>-224</v>
      </c>
      <c r="D18" s="294">
        <v>-3515</v>
      </c>
      <c r="E18" s="294">
        <v>-6890</v>
      </c>
      <c r="H18" s="101"/>
    </row>
    <row r="19" spans="1:14" ht="11.25" customHeight="1">
      <c r="A19" s="93" t="s">
        <v>200</v>
      </c>
      <c r="B19" s="114"/>
      <c r="C19" s="114"/>
      <c r="D19" s="114"/>
      <c r="E19" s="114"/>
      <c r="H19" s="101"/>
    </row>
    <row r="20" spans="1:14" ht="11.25" customHeight="1">
      <c r="A20" s="103" t="s">
        <v>201</v>
      </c>
      <c r="B20" s="114">
        <v>6176</v>
      </c>
      <c r="C20" s="114">
        <v>2176</v>
      </c>
      <c r="D20" s="114">
        <v>37334</v>
      </c>
      <c r="E20" s="114">
        <v>45686</v>
      </c>
    </row>
    <row r="21" spans="1:14" ht="11.25" customHeight="1">
      <c r="A21" s="103" t="s">
        <v>186</v>
      </c>
      <c r="B21" s="114">
        <v>17365</v>
      </c>
      <c r="C21" s="114">
        <v>0</v>
      </c>
      <c r="D21" s="114">
        <v>0</v>
      </c>
      <c r="E21" s="114">
        <v>17365</v>
      </c>
    </row>
    <row r="22" spans="1:14" ht="22.5" customHeight="1">
      <c r="A22" s="103" t="s">
        <v>187</v>
      </c>
      <c r="B22" s="114">
        <v>-1035</v>
      </c>
      <c r="C22" s="114">
        <v>-600</v>
      </c>
      <c r="D22" s="114">
        <v>-25218</v>
      </c>
      <c r="E22" s="114">
        <v>-26853</v>
      </c>
      <c r="H22" s="101"/>
    </row>
    <row r="23" spans="1:14" ht="22.5" customHeight="1">
      <c r="A23" s="103" t="s">
        <v>188</v>
      </c>
      <c r="B23" s="114">
        <v>-8428</v>
      </c>
      <c r="C23" s="114">
        <v>0</v>
      </c>
      <c r="D23" s="114">
        <v>0</v>
      </c>
      <c r="E23" s="114">
        <v>-8428</v>
      </c>
      <c r="H23" s="101"/>
    </row>
    <row r="24" spans="1:14" ht="11.25" customHeight="1">
      <c r="A24" s="395" t="s">
        <v>202</v>
      </c>
      <c r="B24" s="294">
        <v>14078</v>
      </c>
      <c r="C24" s="294">
        <v>1576</v>
      </c>
      <c r="D24" s="294">
        <v>12116</v>
      </c>
      <c r="E24" s="294">
        <v>27770</v>
      </c>
      <c r="H24" s="117"/>
      <c r="I24" s="117"/>
      <c r="J24" s="117"/>
      <c r="K24" s="117"/>
      <c r="L24" s="117"/>
      <c r="M24" s="117"/>
    </row>
    <row r="25" spans="1:14" ht="11.85" customHeight="1">
      <c r="A25" s="216" t="s">
        <v>90</v>
      </c>
      <c r="B25" s="82"/>
      <c r="C25" s="82"/>
      <c r="D25" s="82"/>
      <c r="E25" s="82"/>
      <c r="H25" s="117"/>
      <c r="I25" s="117"/>
      <c r="J25" s="117"/>
      <c r="K25" s="117"/>
      <c r="L25" s="117"/>
      <c r="M25" s="117"/>
    </row>
    <row r="26" spans="1:14">
      <c r="A26" s="216" t="s">
        <v>264</v>
      </c>
      <c r="B26" s="108"/>
      <c r="C26" s="108"/>
      <c r="D26" s="108"/>
      <c r="E26" s="108"/>
      <c r="H26" s="117"/>
      <c r="I26" s="117"/>
      <c r="J26" s="117"/>
      <c r="K26" s="117"/>
      <c r="L26" s="117"/>
      <c r="M26" s="117"/>
    </row>
    <row r="27" spans="1:14">
      <c r="A27" s="216" t="s">
        <v>269</v>
      </c>
      <c r="B27" s="116"/>
      <c r="C27" s="116"/>
      <c r="D27" s="116"/>
      <c r="E27" s="116"/>
      <c r="H27" s="117"/>
      <c r="I27" s="117"/>
      <c r="J27" s="117"/>
      <c r="K27" s="117"/>
      <c r="L27" s="117"/>
      <c r="M27" s="117"/>
    </row>
    <row r="28" spans="1:14">
      <c r="A28" s="210"/>
      <c r="B28" s="210"/>
      <c r="C28" s="210"/>
      <c r="D28" s="210"/>
      <c r="E28" s="210"/>
      <c r="H28" s="216"/>
      <c r="I28" s="117"/>
      <c r="J28" s="117"/>
      <c r="K28" s="117"/>
      <c r="L28" s="117"/>
      <c r="M28" s="117"/>
    </row>
    <row r="29" spans="1:14">
      <c r="A29" s="210"/>
      <c r="B29" s="210"/>
      <c r="C29" s="210"/>
      <c r="D29" s="210"/>
      <c r="E29" s="210"/>
      <c r="H29" s="216"/>
      <c r="I29" s="117"/>
      <c r="J29" s="117"/>
      <c r="K29" s="117"/>
      <c r="L29" s="117"/>
      <c r="M29" s="117"/>
    </row>
    <row r="30" spans="1:14">
      <c r="A30" s="210"/>
      <c r="B30" s="210"/>
      <c r="C30" s="210"/>
      <c r="D30" s="210"/>
      <c r="E30" s="210"/>
      <c r="H30" s="216"/>
      <c r="I30" s="117"/>
      <c r="J30" s="117"/>
      <c r="K30" s="117"/>
      <c r="L30" s="117"/>
      <c r="M30" s="117"/>
    </row>
    <row r="31" spans="1:14">
      <c r="A31" s="210"/>
      <c r="B31" s="210"/>
      <c r="C31" s="210"/>
      <c r="D31" s="210"/>
      <c r="E31" s="210"/>
      <c r="H31" s="216"/>
      <c r="I31" s="117"/>
      <c r="J31" s="117"/>
      <c r="K31" s="117"/>
      <c r="L31" s="117"/>
      <c r="M31" s="117"/>
    </row>
    <row r="32" spans="1:14">
      <c r="A32" s="210"/>
      <c r="B32" s="210"/>
      <c r="C32" s="210"/>
      <c r="D32" s="210"/>
      <c r="E32" s="210"/>
      <c r="H32" s="216"/>
      <c r="I32" s="117"/>
      <c r="J32" s="117"/>
      <c r="K32" s="117"/>
      <c r="L32" s="117"/>
      <c r="M32" s="117"/>
    </row>
    <row r="33" spans="1:13">
      <c r="A33" s="210"/>
      <c r="B33" s="210"/>
      <c r="C33" s="210"/>
      <c r="D33" s="210"/>
      <c r="E33" s="210"/>
      <c r="H33" s="216"/>
      <c r="I33" s="117"/>
      <c r="J33" s="117"/>
      <c r="K33" s="117"/>
      <c r="L33" s="117"/>
      <c r="M33" s="117"/>
    </row>
    <row r="34" spans="1:13">
      <c r="A34" s="210"/>
      <c r="B34" s="210"/>
      <c r="C34" s="210"/>
      <c r="D34" s="210"/>
      <c r="E34" s="210"/>
      <c r="H34" s="216"/>
      <c r="I34" s="117"/>
      <c r="J34" s="117"/>
      <c r="K34" s="117"/>
      <c r="L34" s="117"/>
      <c r="M34" s="117"/>
    </row>
    <row r="35" spans="1:13">
      <c r="A35" s="210"/>
      <c r="B35" s="210"/>
      <c r="C35" s="210"/>
      <c r="D35" s="210"/>
      <c r="E35" s="210"/>
      <c r="H35" s="216"/>
      <c r="I35" s="117"/>
      <c r="J35" s="117"/>
      <c r="K35" s="117"/>
      <c r="L35" s="117"/>
      <c r="M35" s="117"/>
    </row>
    <row r="36" spans="1:13">
      <c r="A36" s="24"/>
      <c r="B36" s="13"/>
      <c r="C36" s="13"/>
      <c r="D36" s="13"/>
      <c r="E36" s="14"/>
      <c r="H36" s="216"/>
    </row>
    <row r="37" spans="1:13" ht="11.85" customHeight="1">
      <c r="E37" s="2"/>
      <c r="H37" s="216"/>
    </row>
    <row r="38" spans="1:13" ht="11.85" customHeight="1">
      <c r="E38" s="2"/>
    </row>
    <row r="39" spans="1:13" ht="11.85" customHeight="1">
      <c r="E39" s="2"/>
    </row>
    <row r="40" spans="1:13" ht="11.85" customHeight="1">
      <c r="E40" s="2"/>
    </row>
    <row r="41" spans="1:13" ht="11.85" customHeight="1">
      <c r="E41" s="2"/>
    </row>
    <row r="42" spans="1:13" ht="11.85" customHeight="1">
      <c r="E42" s="2"/>
    </row>
    <row r="43" spans="1:13" ht="11.85" customHeight="1">
      <c r="E43" s="2"/>
    </row>
    <row r="44" spans="1:13" ht="11.85" customHeight="1">
      <c r="E44" s="2"/>
    </row>
    <row r="45" spans="1:13" ht="11.85" customHeight="1">
      <c r="E45" s="2"/>
    </row>
    <row r="46" spans="1:13" ht="11.85" customHeight="1">
      <c r="E46" s="2"/>
    </row>
    <row r="47" spans="1:13" ht="11.85" customHeight="1">
      <c r="E47" s="2"/>
    </row>
    <row r="48" spans="1:13" ht="11.85" customHeight="1">
      <c r="E48" s="2"/>
    </row>
    <row r="49" spans="1:5" ht="11.85" customHeight="1">
      <c r="E49" s="2"/>
    </row>
    <row r="50" spans="1:5">
      <c r="A50" s="154"/>
    </row>
    <row r="51" spans="1:5">
      <c r="A51" s="153"/>
    </row>
    <row r="52" spans="1:5">
      <c r="A52" s="28"/>
    </row>
    <row r="53" spans="1:5">
      <c r="A53" s="152"/>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rgb="FF92D050"/>
  </sheetPr>
  <dimension ref="A1:Q28"/>
  <sheetViews>
    <sheetView showGridLines="0" zoomScale="130" zoomScaleNormal="130" workbookViewId="0"/>
  </sheetViews>
  <sheetFormatPr defaultColWidth="8" defaultRowHeight="11.85" customHeight="1"/>
  <cols>
    <col min="1" max="1" width="33.44140625" style="32" customWidth="1"/>
    <col min="2" max="6" width="7.109375" style="32" customWidth="1"/>
    <col min="7" max="16384" width="8" style="32"/>
  </cols>
  <sheetData>
    <row r="1" spans="1:17" ht="11.25" customHeight="1">
      <c r="A1" s="357" t="s">
        <v>203</v>
      </c>
      <c r="B1" s="333"/>
      <c r="C1" s="333"/>
      <c r="D1" s="333"/>
      <c r="E1" s="333"/>
      <c r="F1" s="333"/>
    </row>
    <row r="2" spans="1:17" ht="45.6" customHeight="1">
      <c r="A2" s="170"/>
      <c r="B2" s="201" t="s">
        <v>58</v>
      </c>
      <c r="C2" s="202" t="s">
        <v>59</v>
      </c>
      <c r="D2" s="201" t="s">
        <v>60</v>
      </c>
      <c r="E2" s="201" t="s">
        <v>61</v>
      </c>
      <c r="F2" s="201" t="s">
        <v>62</v>
      </c>
      <c r="H2" s="49"/>
    </row>
    <row r="3" spans="1:17" ht="22.5" customHeight="1">
      <c r="A3" s="66" t="s">
        <v>204</v>
      </c>
      <c r="B3" s="44"/>
      <c r="C3" s="124"/>
      <c r="D3" s="44"/>
      <c r="E3" s="44"/>
      <c r="F3" s="44"/>
    </row>
    <row r="4" spans="1:17" ht="10.199999999999999">
      <c r="A4" s="324" t="s">
        <v>68</v>
      </c>
      <c r="B4" s="219">
        <v>465</v>
      </c>
      <c r="C4" s="218">
        <v>0</v>
      </c>
      <c r="D4" s="219">
        <v>0</v>
      </c>
      <c r="E4" s="219">
        <v>0</v>
      </c>
      <c r="F4" s="219">
        <v>0</v>
      </c>
    </row>
    <row r="5" spans="1:17" ht="22.5" customHeight="1">
      <c r="A5" s="64" t="s">
        <v>205</v>
      </c>
      <c r="B5" s="278">
        <v>465</v>
      </c>
      <c r="C5" s="279">
        <v>0</v>
      </c>
      <c r="D5" s="278">
        <v>0</v>
      </c>
      <c r="E5" s="278">
        <v>0</v>
      </c>
      <c r="F5" s="278">
        <v>0</v>
      </c>
    </row>
    <row r="6" spans="1:17" ht="10.199999999999999">
      <c r="A6" s="99" t="s">
        <v>206</v>
      </c>
      <c r="B6" s="296"/>
      <c r="C6" s="297"/>
      <c r="D6" s="296"/>
      <c r="E6" s="296"/>
      <c r="F6" s="296"/>
    </row>
    <row r="7" spans="1:17" s="34" customFormat="1" ht="10.199999999999999">
      <c r="A7" s="325" t="s">
        <v>73</v>
      </c>
      <c r="B7" s="298">
        <v>27611</v>
      </c>
      <c r="C7" s="299">
        <v>37468</v>
      </c>
      <c r="D7" s="298">
        <v>36622</v>
      </c>
      <c r="E7" s="298">
        <v>36622</v>
      </c>
      <c r="F7" s="298">
        <v>36622</v>
      </c>
    </row>
    <row r="8" spans="1:17" ht="10.199999999999999">
      <c r="A8" s="396" t="s">
        <v>207</v>
      </c>
      <c r="B8" s="300">
        <v>27611</v>
      </c>
      <c r="C8" s="301">
        <v>37468</v>
      </c>
      <c r="D8" s="300">
        <v>36622</v>
      </c>
      <c r="E8" s="300">
        <v>36622</v>
      </c>
      <c r="F8" s="300">
        <v>36622</v>
      </c>
    </row>
    <row r="9" spans="1:17" ht="33.75" customHeight="1">
      <c r="A9" s="98" t="s">
        <v>208</v>
      </c>
      <c r="B9" s="278">
        <v>27611</v>
      </c>
      <c r="C9" s="279">
        <v>37468</v>
      </c>
      <c r="D9" s="278">
        <v>36622</v>
      </c>
      <c r="E9" s="278">
        <v>36622</v>
      </c>
      <c r="F9" s="278">
        <v>36622</v>
      </c>
    </row>
    <row r="10" spans="1:17" ht="22.5" customHeight="1">
      <c r="A10" s="64" t="s">
        <v>209</v>
      </c>
      <c r="B10" s="285">
        <v>27611</v>
      </c>
      <c r="C10" s="286">
        <v>37468</v>
      </c>
      <c r="D10" s="285">
        <v>36622</v>
      </c>
      <c r="E10" s="285">
        <v>36622</v>
      </c>
      <c r="F10" s="285">
        <v>36622</v>
      </c>
    </row>
    <row r="11" spans="1:17" ht="11.85" customHeight="1">
      <c r="A11" s="66" t="s">
        <v>210</v>
      </c>
      <c r="B11" s="302">
        <v>-27146</v>
      </c>
      <c r="C11" s="303">
        <v>-37468</v>
      </c>
      <c r="D11" s="302">
        <v>-36622</v>
      </c>
      <c r="E11" s="302">
        <v>-36622</v>
      </c>
      <c r="F11" s="302">
        <v>-36622</v>
      </c>
    </row>
    <row r="12" spans="1:17" ht="11.85" customHeight="1">
      <c r="A12" s="66" t="s">
        <v>211</v>
      </c>
      <c r="B12" s="226">
        <v>27146</v>
      </c>
      <c r="C12" s="227">
        <v>37468</v>
      </c>
      <c r="D12" s="226">
        <v>36622</v>
      </c>
      <c r="E12" s="226">
        <v>36622</v>
      </c>
      <c r="F12" s="226">
        <v>36622</v>
      </c>
      <c r="I12" s="49"/>
      <c r="J12" s="49"/>
      <c r="K12" s="49"/>
      <c r="L12" s="49"/>
      <c r="M12" s="49"/>
      <c r="N12" s="49"/>
      <c r="O12" s="49"/>
      <c r="P12" s="49"/>
      <c r="Q12" s="49"/>
    </row>
    <row r="13" spans="1:17" ht="11.85" customHeight="1">
      <c r="A13" s="66" t="s">
        <v>212</v>
      </c>
      <c r="B13" s="304">
        <v>27146</v>
      </c>
      <c r="C13" s="305">
        <v>37468</v>
      </c>
      <c r="D13" s="304">
        <v>36622</v>
      </c>
      <c r="E13" s="304">
        <v>36622</v>
      </c>
      <c r="F13" s="304">
        <v>36622</v>
      </c>
    </row>
    <row r="14" spans="1:17" ht="11.85" customHeight="1">
      <c r="A14" s="161" t="s">
        <v>213</v>
      </c>
      <c r="B14" s="226">
        <v>27146</v>
      </c>
      <c r="C14" s="227">
        <v>37468</v>
      </c>
      <c r="D14" s="226">
        <v>36622</v>
      </c>
      <c r="E14" s="226">
        <v>36622</v>
      </c>
      <c r="F14" s="226">
        <v>36622</v>
      </c>
    </row>
    <row r="15" spans="1:17" ht="33.75" customHeight="1">
      <c r="A15" s="216" t="s">
        <v>90</v>
      </c>
      <c r="B15" s="146"/>
      <c r="C15" s="146"/>
      <c r="D15" s="146"/>
      <c r="E15" s="146"/>
      <c r="F15" s="146"/>
    </row>
    <row r="16" spans="1:17" ht="11.85" customHeight="1">
      <c r="A16" s="146"/>
      <c r="B16" s="146"/>
      <c r="C16" s="146"/>
      <c r="D16" s="146"/>
      <c r="E16" s="146"/>
      <c r="F16" s="146"/>
    </row>
    <row r="17" spans="1:6" ht="11.85" customHeight="1">
      <c r="A17" s="146"/>
      <c r="B17" s="146"/>
      <c r="C17" s="146"/>
      <c r="D17" s="146"/>
      <c r="E17" s="146"/>
      <c r="F17" s="146"/>
    </row>
    <row r="18" spans="1:6" ht="11.85" customHeight="1">
      <c r="A18" s="146"/>
      <c r="B18" s="146"/>
      <c r="C18" s="146"/>
      <c r="D18" s="146"/>
      <c r="E18" s="146"/>
      <c r="F18" s="146"/>
    </row>
    <row r="19" spans="1:6" ht="11.85" customHeight="1">
      <c r="A19" s="146"/>
      <c r="B19" s="146"/>
      <c r="C19" s="146"/>
      <c r="D19" s="146"/>
      <c r="E19" s="146"/>
      <c r="F19" s="146"/>
    </row>
    <row r="20" spans="1:6" ht="11.85" customHeight="1">
      <c r="A20" s="146"/>
      <c r="B20" s="146"/>
      <c r="C20" s="146"/>
      <c r="D20" s="146"/>
      <c r="E20" s="146"/>
      <c r="F20" s="146"/>
    </row>
    <row r="21" spans="1:6" ht="11.85" customHeight="1">
      <c r="A21" s="154"/>
      <c r="B21" s="44"/>
      <c r="C21" s="47"/>
      <c r="D21" s="44"/>
      <c r="E21" s="44"/>
      <c r="F21" s="44"/>
    </row>
    <row r="22" spans="1:6" ht="11.85" customHeight="1">
      <c r="A22" s="153"/>
      <c r="B22" s="44"/>
      <c r="C22" s="47"/>
      <c r="D22" s="44"/>
      <c r="E22" s="44"/>
      <c r="F22" s="44"/>
    </row>
    <row r="23" spans="1:6" ht="11.85" customHeight="1">
      <c r="A23" s="28"/>
      <c r="B23" s="44"/>
      <c r="C23" s="47"/>
      <c r="D23" s="44"/>
      <c r="E23" s="44"/>
      <c r="F23" s="44"/>
    </row>
    <row r="24" spans="1:6" ht="11.85" customHeight="1">
      <c r="A24" s="152"/>
      <c r="B24" s="44"/>
      <c r="C24" s="47"/>
      <c r="D24" s="44"/>
      <c r="E24" s="44"/>
      <c r="F24" s="44"/>
    </row>
    <row r="25" spans="1:6" ht="11.85" customHeight="1">
      <c r="A25" s="35"/>
    </row>
    <row r="27" spans="1:6" ht="11.85" customHeight="1">
      <c r="A27" s="33"/>
    </row>
    <row r="28" spans="1:6" ht="11.85" customHeight="1">
      <c r="A28" s="24"/>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tabColor rgb="FF92D050"/>
  </sheetPr>
  <dimension ref="A1:J23"/>
  <sheetViews>
    <sheetView showGridLines="0" zoomScale="130" zoomScaleNormal="130" workbookViewId="0">
      <selection activeCell="H21" sqref="H21"/>
    </sheetView>
  </sheetViews>
  <sheetFormatPr defaultColWidth="8" defaultRowHeight="11.85" customHeight="1"/>
  <cols>
    <col min="1" max="1" width="28.44140625" style="6" customWidth="1"/>
    <col min="2" max="6" width="8.109375" style="6" customWidth="1"/>
    <col min="7" max="16384" width="8" style="6"/>
  </cols>
  <sheetData>
    <row r="1" spans="1:10" ht="11.25" customHeight="1">
      <c r="A1" s="7" t="s">
        <v>214</v>
      </c>
      <c r="B1" s="7"/>
      <c r="C1" s="7"/>
      <c r="D1" s="7"/>
      <c r="E1" s="7"/>
      <c r="F1" s="7"/>
    </row>
    <row r="2" spans="1:10" ht="40.799999999999997">
      <c r="A2" s="170"/>
      <c r="B2" s="201" t="s">
        <v>58</v>
      </c>
      <c r="C2" s="202" t="s">
        <v>59</v>
      </c>
      <c r="D2" s="201" t="s">
        <v>60</v>
      </c>
      <c r="E2" s="201" t="s">
        <v>61</v>
      </c>
      <c r="F2" s="201" t="s">
        <v>62</v>
      </c>
    </row>
    <row r="3" spans="1:10" ht="11.25" customHeight="1">
      <c r="A3" s="67" t="s">
        <v>94</v>
      </c>
      <c r="B3" s="44"/>
      <c r="C3" s="124"/>
      <c r="D3" s="44"/>
      <c r="E3" s="44"/>
      <c r="F3" s="44"/>
    </row>
    <row r="4" spans="1:10" ht="11.25" customHeight="1">
      <c r="A4" s="383" t="s">
        <v>95</v>
      </c>
      <c r="B4" s="392"/>
      <c r="C4" s="391"/>
      <c r="D4" s="392"/>
      <c r="E4" s="392"/>
      <c r="F4" s="392"/>
    </row>
    <row r="5" spans="1:10" ht="11.25" customHeight="1">
      <c r="A5" s="220" t="s">
        <v>97</v>
      </c>
      <c r="B5" s="219">
        <v>835</v>
      </c>
      <c r="C5" s="218">
        <v>835</v>
      </c>
      <c r="D5" s="219">
        <v>835</v>
      </c>
      <c r="E5" s="219">
        <v>835</v>
      </c>
      <c r="F5" s="219">
        <v>835</v>
      </c>
      <c r="J5" s="32"/>
    </row>
    <row r="6" spans="1:10" ht="11.1" customHeight="1">
      <c r="A6" s="384" t="s">
        <v>98</v>
      </c>
      <c r="B6" s="306">
        <v>835</v>
      </c>
      <c r="C6" s="307">
        <v>835</v>
      </c>
      <c r="D6" s="306">
        <v>835</v>
      </c>
      <c r="E6" s="306">
        <v>835</v>
      </c>
      <c r="F6" s="306">
        <v>835</v>
      </c>
    </row>
    <row r="7" spans="1:10" ht="22.5" customHeight="1">
      <c r="A7" s="64" t="s">
        <v>215</v>
      </c>
      <c r="B7" s="308">
        <v>835</v>
      </c>
      <c r="C7" s="309">
        <v>835</v>
      </c>
      <c r="D7" s="308">
        <v>835</v>
      </c>
      <c r="E7" s="308">
        <v>835</v>
      </c>
      <c r="F7" s="308">
        <v>835</v>
      </c>
    </row>
    <row r="8" spans="1:10" ht="11.25" customHeight="1">
      <c r="A8" s="383" t="s">
        <v>113</v>
      </c>
      <c r="B8" s="219"/>
      <c r="C8" s="218"/>
      <c r="D8" s="219"/>
      <c r="E8" s="219"/>
      <c r="F8" s="219"/>
    </row>
    <row r="9" spans="1:10" ht="11.25" customHeight="1">
      <c r="A9" s="320" t="s">
        <v>115</v>
      </c>
      <c r="B9" s="219">
        <v>366</v>
      </c>
      <c r="C9" s="218">
        <v>366</v>
      </c>
      <c r="D9" s="219">
        <v>366</v>
      </c>
      <c r="E9" s="219">
        <v>366</v>
      </c>
      <c r="F9" s="219">
        <v>366</v>
      </c>
      <c r="J9" s="32"/>
    </row>
    <row r="10" spans="1:10" ht="11.25" customHeight="1">
      <c r="A10" s="385" t="s">
        <v>116</v>
      </c>
      <c r="B10" s="306">
        <v>366</v>
      </c>
      <c r="C10" s="307">
        <v>366</v>
      </c>
      <c r="D10" s="306">
        <v>366</v>
      </c>
      <c r="E10" s="306">
        <v>366</v>
      </c>
      <c r="F10" s="306">
        <v>366</v>
      </c>
    </row>
    <row r="11" spans="1:10" ht="22.5" customHeight="1">
      <c r="A11" s="64" t="s">
        <v>216</v>
      </c>
      <c r="B11" s="226">
        <v>366</v>
      </c>
      <c r="C11" s="227">
        <v>366</v>
      </c>
      <c r="D11" s="226">
        <v>366</v>
      </c>
      <c r="E11" s="226">
        <v>366</v>
      </c>
      <c r="F11" s="226">
        <v>366</v>
      </c>
    </row>
    <row r="12" spans="1:10" ht="11.25" customHeight="1">
      <c r="A12" s="159" t="s">
        <v>217</v>
      </c>
      <c r="B12" s="310">
        <v>469</v>
      </c>
      <c r="C12" s="311">
        <v>469</v>
      </c>
      <c r="D12" s="310">
        <v>469</v>
      </c>
      <c r="E12" s="310">
        <v>469</v>
      </c>
      <c r="F12" s="310">
        <v>469</v>
      </c>
    </row>
    <row r="13" spans="1:10" ht="11.85" customHeight="1">
      <c r="A13" s="216" t="s">
        <v>90</v>
      </c>
      <c r="B13" s="223"/>
      <c r="C13" s="223"/>
      <c r="D13" s="223"/>
      <c r="E13" s="223"/>
      <c r="F13" s="223"/>
    </row>
    <row r="14" spans="1:10" ht="11.85" customHeight="1">
      <c r="A14" s="400"/>
      <c r="B14" s="400"/>
      <c r="C14" s="400"/>
      <c r="D14" s="400"/>
      <c r="E14" s="400"/>
      <c r="F14" s="400"/>
    </row>
    <row r="20" spans="1:1" ht="11.4" customHeight="1">
      <c r="A20" s="154"/>
    </row>
    <row r="21" spans="1:1" ht="11.85" customHeight="1">
      <c r="A21" s="153"/>
    </row>
    <row r="22" spans="1:1" ht="11.85" customHeight="1">
      <c r="A22" s="28"/>
    </row>
    <row r="23" spans="1:1" ht="11.85" customHeight="1">
      <c r="A23" s="152"/>
    </row>
  </sheetData>
  <mergeCells count="1">
    <mergeCell ref="A14:F14"/>
  </mergeCells>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tabColor rgb="FF92D050"/>
  </sheetPr>
  <dimension ref="A1:N17"/>
  <sheetViews>
    <sheetView showGridLines="0" zoomScale="115" zoomScaleNormal="115" workbookViewId="0">
      <selection sqref="A1:F1"/>
    </sheetView>
  </sheetViews>
  <sheetFormatPr defaultColWidth="8" defaultRowHeight="11.85" customHeight="1"/>
  <cols>
    <col min="1" max="1" width="28.44140625" style="6" customWidth="1"/>
    <col min="2" max="6" width="8.109375" style="6" customWidth="1"/>
    <col min="7" max="13" width="8" style="6"/>
    <col min="14" max="14" width="7.88671875" style="6" customWidth="1"/>
    <col min="15" max="16384" width="8" style="6"/>
  </cols>
  <sheetData>
    <row r="1" spans="1:14" ht="11.25" customHeight="1">
      <c r="A1" s="7" t="s">
        <v>218</v>
      </c>
      <c r="B1" s="7"/>
      <c r="C1" s="7"/>
      <c r="D1" s="7"/>
      <c r="E1" s="7"/>
      <c r="F1" s="7"/>
    </row>
    <row r="2" spans="1:14" ht="40.799999999999997">
      <c r="A2" s="170"/>
      <c r="B2" s="201" t="s">
        <v>58</v>
      </c>
      <c r="C2" s="202" t="s">
        <v>59</v>
      </c>
      <c r="D2" s="201" t="s">
        <v>60</v>
      </c>
      <c r="E2" s="201" t="s">
        <v>61</v>
      </c>
      <c r="F2" s="201" t="s">
        <v>62</v>
      </c>
    </row>
    <row r="3" spans="1:14" ht="11.85" customHeight="1">
      <c r="A3" s="67" t="s">
        <v>145</v>
      </c>
      <c r="B3" s="44"/>
      <c r="C3" s="124"/>
      <c r="D3" s="44"/>
      <c r="E3" s="44"/>
      <c r="F3" s="44"/>
    </row>
    <row r="4" spans="1:14" ht="11.85" customHeight="1">
      <c r="A4" s="67" t="s">
        <v>146</v>
      </c>
      <c r="B4" s="44"/>
      <c r="C4" s="124"/>
      <c r="D4" s="44"/>
      <c r="E4" s="44"/>
      <c r="F4" s="44"/>
    </row>
    <row r="5" spans="1:14" ht="11.85" customHeight="1">
      <c r="A5" s="65" t="s">
        <v>219</v>
      </c>
      <c r="B5" s="219">
        <v>26558</v>
      </c>
      <c r="C5" s="218">
        <v>37468</v>
      </c>
      <c r="D5" s="219">
        <v>36622</v>
      </c>
      <c r="E5" s="219">
        <v>36622</v>
      </c>
      <c r="F5" s="219">
        <v>36622</v>
      </c>
      <c r="N5" s="32"/>
    </row>
    <row r="6" spans="1:14" ht="11.85" customHeight="1">
      <c r="A6" s="106" t="s">
        <v>149</v>
      </c>
      <c r="B6" s="306">
        <v>26558</v>
      </c>
      <c r="C6" s="307">
        <v>37468</v>
      </c>
      <c r="D6" s="306">
        <v>36622</v>
      </c>
      <c r="E6" s="306">
        <v>36622</v>
      </c>
      <c r="F6" s="306">
        <v>36622</v>
      </c>
      <c r="N6" s="32"/>
    </row>
    <row r="7" spans="1:14" ht="22.5" customHeight="1">
      <c r="A7" s="66" t="s">
        <v>220</v>
      </c>
      <c r="B7" s="224">
        <v>26558</v>
      </c>
      <c r="C7" s="225">
        <v>37468</v>
      </c>
      <c r="D7" s="224">
        <v>36622</v>
      </c>
      <c r="E7" s="224">
        <v>36622</v>
      </c>
      <c r="F7" s="224">
        <v>36622</v>
      </c>
      <c r="G7" s="32"/>
      <c r="N7" s="32"/>
    </row>
    <row r="8" spans="1:14" ht="20.399999999999999">
      <c r="A8" s="107" t="s">
        <v>221</v>
      </c>
      <c r="B8" s="224">
        <v>26558</v>
      </c>
      <c r="C8" s="225">
        <v>37468</v>
      </c>
      <c r="D8" s="224">
        <v>36622</v>
      </c>
      <c r="E8" s="224">
        <v>36622</v>
      </c>
      <c r="F8" s="224">
        <v>36622</v>
      </c>
      <c r="N8" s="32"/>
    </row>
    <row r="9" spans="1:14" ht="22.5" customHeight="1">
      <c r="A9" s="320" t="s">
        <v>222</v>
      </c>
      <c r="B9" s="219"/>
      <c r="C9" s="218"/>
      <c r="D9" s="219"/>
      <c r="E9" s="219"/>
      <c r="F9" s="219"/>
      <c r="N9" s="32"/>
    </row>
    <row r="10" spans="1:14" ht="11.85" customHeight="1">
      <c r="A10" s="327" t="s">
        <v>223</v>
      </c>
      <c r="B10" s="219">
        <v>253</v>
      </c>
      <c r="C10" s="218">
        <v>357</v>
      </c>
      <c r="D10" s="219">
        <v>357</v>
      </c>
      <c r="E10" s="219">
        <v>357</v>
      </c>
      <c r="F10" s="219">
        <v>357</v>
      </c>
      <c r="N10" s="32"/>
    </row>
    <row r="11" spans="1:14" ht="22.5" customHeight="1">
      <c r="A11" s="326" t="s">
        <v>224</v>
      </c>
      <c r="B11" s="312">
        <v>253</v>
      </c>
      <c r="C11" s="313">
        <v>357</v>
      </c>
      <c r="D11" s="314">
        <v>357</v>
      </c>
      <c r="E11" s="314">
        <v>357</v>
      </c>
      <c r="F11" s="314">
        <v>357</v>
      </c>
      <c r="N11" s="32"/>
    </row>
    <row r="12" spans="1:14" ht="22.5" customHeight="1">
      <c r="A12" s="320" t="s">
        <v>225</v>
      </c>
      <c r="B12" s="296"/>
      <c r="C12" s="297"/>
      <c r="D12" s="296"/>
      <c r="E12" s="296"/>
      <c r="F12" s="296"/>
      <c r="H12" s="152"/>
      <c r="N12" s="32"/>
    </row>
    <row r="13" spans="1:14" ht="11.85" customHeight="1">
      <c r="A13" s="327" t="s">
        <v>223</v>
      </c>
      <c r="B13" s="219">
        <v>26811</v>
      </c>
      <c r="C13" s="218">
        <v>37825</v>
      </c>
      <c r="D13" s="219">
        <v>36979</v>
      </c>
      <c r="E13" s="219">
        <v>36979</v>
      </c>
      <c r="F13" s="219">
        <v>36979</v>
      </c>
      <c r="N13" s="32"/>
    </row>
    <row r="14" spans="1:14" ht="22.5" customHeight="1">
      <c r="A14" s="326" t="s">
        <v>226</v>
      </c>
      <c r="B14" s="315">
        <v>26811</v>
      </c>
      <c r="C14" s="316">
        <v>37825</v>
      </c>
      <c r="D14" s="315">
        <v>36979</v>
      </c>
      <c r="E14" s="315">
        <v>36979</v>
      </c>
      <c r="F14" s="315">
        <v>36979</v>
      </c>
    </row>
    <row r="15" spans="1:14" ht="22.5" customHeight="1">
      <c r="A15" s="162" t="s">
        <v>227</v>
      </c>
      <c r="B15" s="226">
        <v>0</v>
      </c>
      <c r="C15" s="227">
        <v>0</v>
      </c>
      <c r="D15" s="226">
        <v>0</v>
      </c>
      <c r="E15" s="226">
        <v>0</v>
      </c>
      <c r="F15" s="226">
        <v>0</v>
      </c>
    </row>
    <row r="16" spans="1:14" ht="11.85" customHeight="1">
      <c r="A16" s="117" t="s">
        <v>265</v>
      </c>
      <c r="B16" s="117"/>
      <c r="C16" s="117"/>
      <c r="D16" s="117"/>
      <c r="E16" s="117"/>
      <c r="F16" s="117"/>
    </row>
    <row r="17" spans="1:6" ht="11.85" customHeight="1">
      <c r="A17" s="108"/>
      <c r="B17" s="108"/>
      <c r="C17" s="108"/>
      <c r="D17" s="108"/>
      <c r="E17" s="108"/>
      <c r="F17" s="108"/>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2</Value>
      <Value>1</Value>
    </TaxCatchAll>
    <_dlc_DocIdPersistId xmlns="6a7e9632-768a-49bf-85ac-c69233ab2a52"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https://financegovau.sharepoint.com/sites/M365_DoF_50033506/_layouts/15/DocIdRedir.aspx?ID=FIN33506-1566835604-286123</Url>
      <Description>FIN33506-1566835604-286123</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_dlc_DocId xmlns="6a7e9632-768a-49bf-85ac-c69233ab2a52">FIN33506-1566835604-286123</_dlc_DocId>
    <TaxKeywordTaxHTField xmlns="a334ba3b-e131-42d3-95f3-2728f5a41884">
      <Terms xmlns="http://schemas.microsoft.com/office/infopath/2007/PartnerControls"/>
    </TaxKeywordTaxHTField>
  </documentManagement>
</p:properties>
</file>

<file path=customXml/itemProps1.xml><?xml version="1.0" encoding="utf-8"?>
<ds:datastoreItem xmlns:ds="http://schemas.openxmlformats.org/officeDocument/2006/customXml" ds:itemID="{72AF6973-A0B4-4DE5-A80E-2AFDF6AC50EE}"/>
</file>

<file path=customXml/itemProps2.xml><?xml version="1.0" encoding="utf-8"?>
<ds:datastoreItem xmlns:ds="http://schemas.openxmlformats.org/officeDocument/2006/customXml" ds:itemID="{198252EC-262A-44BE-9981-B87490EE057B}"/>
</file>

<file path=customXml/itemProps3.xml><?xml version="1.0" encoding="utf-8"?>
<ds:datastoreItem xmlns:ds="http://schemas.openxmlformats.org/officeDocument/2006/customXml" ds:itemID="{3B54D9D2-ED0C-437D-9093-B8BBD7A7FFF1}"/>
</file>

<file path=customXml/itemProps4.xml><?xml version="1.0" encoding="utf-8"?>
<ds:datastoreItem xmlns:ds="http://schemas.openxmlformats.org/officeDocument/2006/customXml" ds:itemID="{648594B1-FBAB-4A5E-AD17-573D5FF5F4F1}"/>
</file>

<file path=customXml/itemProps5.xml><?xml version="1.0" encoding="utf-8"?>
<ds:datastoreItem xmlns:ds="http://schemas.openxmlformats.org/officeDocument/2006/customXml" ds:itemID="{910F8039-D3B9-4ACC-94D8-8664745B25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Table 1.1</vt:lpstr>
      <vt:lpstr>Table 1.2</vt:lpstr>
      <vt:lpstr>Table 1.3</vt:lpstr>
      <vt:lpstr>Table 1.4</vt:lpstr>
      <vt:lpstr>Table 2.1.1</vt:lpstr>
      <vt:lpstr>Table 3.2</vt:lpstr>
      <vt:lpstr>Table 3.3</vt:lpstr>
      <vt:lpstr>Table 3.4</vt:lpstr>
      <vt:lpstr>Table 3.5</vt:lpstr>
      <vt:lpstr>Table 3.6</vt:lpstr>
      <vt:lpstr>Table 3.7</vt:lpstr>
      <vt:lpstr>Table 3.8</vt:lpstr>
      <vt:lpstr>Table 3.9</vt:lpstr>
      <vt:lpstr>Table 3.10</vt:lpstr>
      <vt:lpstr>'Table 1.1'!Print_Area</vt:lpstr>
      <vt:lpstr>'Table 1.2'!Print_Area</vt:lpstr>
      <vt:lpstr>'Table 1.3'!Print_Area</vt:lpstr>
      <vt:lpstr>'Table 1.4'!Print_Area</vt:lpstr>
      <vt:lpstr>'Table 2.1.1'!Print_Area</vt:lpstr>
      <vt:lpstr>'Table 3.10'!Print_Area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2025-01-31T07:51:36Z</dcterms:created>
  <dcterms:modified xsi:type="dcterms:W3CDTF">2025-01-31T07:51:42Z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3dc468-5731-4ec9-b671-cf2147a52e3a_SetDate">
    <vt:lpwstr>2024-12-06T05:46:22Z</vt:lpwstr>
  </property>
  <property fmtid="{D5CDD505-2E9C-101B-9397-08002B2CF9AE}" pid="3" name="EmReceivedByName">
    <vt:lpwstr/>
  </property>
  <property fmtid="{D5CDD505-2E9C-101B-9397-08002B2CF9AE}" pid="4" name="RecordPoint_SubmissionDate">
    <vt:lpwstr/>
  </property>
  <property fmtid="{D5CDD505-2E9C-101B-9397-08002B2CF9AE}" pid="5" name="TaxKeyword">
    <vt:lpwstr/>
  </property>
  <property fmtid="{D5CDD505-2E9C-101B-9397-08002B2CF9AE}" pid="6" name="PM_Originator_Hash_SHA1">
    <vt:lpwstr>43208568183F64BF46530B15E3EF7F39BE8995F6</vt:lpwstr>
  </property>
  <property fmtid="{D5CDD505-2E9C-101B-9397-08002B2CF9AE}" pid="7" name="RecordPoint_RecordNumberSubmitted">
    <vt:lpwstr>R0001935777</vt:lpwstr>
  </property>
  <property fmtid="{D5CDD505-2E9C-101B-9397-08002B2CF9AE}" pid="8" name="PMUuid">
    <vt:lpwstr>v=2022.2;d=gov.au;g=46DD6D7C-8107-577B-BC6E-F348953B2E44</vt:lpwstr>
  </property>
  <property fmtid="{D5CDD505-2E9C-101B-9397-08002B2CF9AE}" pid="9" name="MSIP_Label_1112e48c-f0e0-48fb-b5c1-02479cac7f09_SetDate">
    <vt:lpwstr>2024-12-23T23:17:53Z</vt:lpwstr>
  </property>
  <property fmtid="{D5CDD505-2E9C-101B-9397-08002B2CF9AE}" pid="10" name="MSIP_Label_6e3dc468-5731-4ec9-b671-cf2147a52e3a_ActionId">
    <vt:lpwstr>17ac33ca-9157-4155-a4f4-7a3763e988ad</vt:lpwstr>
  </property>
  <property fmtid="{D5CDD505-2E9C-101B-9397-08002B2CF9AE}" pid="11" name="PM_ProtectiveMarkingImage_Header">
    <vt:lpwstr>C:\Program Files\Common Files\janusNET Shared\janusSEAL\Images\DocumentSlashBlue.png</vt:lpwstr>
  </property>
  <property fmtid="{D5CDD505-2E9C-101B-9397-08002B2CF9AE}" pid="12" name="MSIP_Label_1112e48c-f0e0-48fb-b5c1-02479cac7f09_Name">
    <vt:lpwstr>b3bff2a6679e</vt:lpwstr>
  </property>
  <property fmtid="{D5CDD505-2E9C-101B-9397-08002B2CF9AE}" pid="13" name="PM_Note">
    <vt:lpwstr/>
  </property>
  <property fmtid="{D5CDD505-2E9C-101B-9397-08002B2CF9AE}" pid="14" name="EmToAddress">
    <vt:lpwstr/>
  </property>
  <property fmtid="{D5CDD505-2E9C-101B-9397-08002B2CF9AE}" pid="15" name="MSIP_Label_87d6481e-ccdd-4ab6-8b26-05a0df5699e7_SiteId">
    <vt:lpwstr>08954cee-4782-4ff6-9ad5-1997dccef4b0</vt:lpwstr>
  </property>
  <property fmtid="{D5CDD505-2E9C-101B-9397-08002B2CF9AE}" pid="16" name="MSIP_Label_87d6481e-ccdd-4ab6-8b26-05a0df5699e7_Method">
    <vt:lpwstr>Privileged</vt:lpwstr>
  </property>
  <property fmtid="{D5CDD505-2E9C-101B-9397-08002B2CF9AE}" pid="17" name="EmCategory">
    <vt:lpwstr/>
  </property>
  <property fmtid="{D5CDD505-2E9C-101B-9397-08002B2CF9AE}" pid="18" name="EmConversationIndex">
    <vt:lpwstr/>
  </property>
  <property fmtid="{D5CDD505-2E9C-101B-9397-08002B2CF9AE}" pid="19" name="PM_ProtectiveMarkingImage_Footer">
    <vt:lpwstr>C:\Program Files\Common Files\janusNET Shared\janusSEAL\Images\DocumentSlashBlue.png</vt:lpwstr>
  </property>
  <property fmtid="{D5CDD505-2E9C-101B-9397-08002B2CF9AE}" pid="20" name="MSIP_Label_6af89f2f-9671-4583-84ec-9b406935fc32_ActionId">
    <vt:lpwstr>5e586e74acd34503891683f17a017918</vt:lpwstr>
  </property>
  <property fmtid="{D5CDD505-2E9C-101B-9397-08002B2CF9AE}" pid="21" name="EmHasAttachments">
    <vt:bool>false</vt:bool>
  </property>
  <property fmtid="{D5CDD505-2E9C-101B-9397-08002B2CF9AE}" pid="22" name="MSIP_Label_6e3dc468-5731-4ec9-b671-cf2147a52e3a_ContentBits">
    <vt:lpwstr>3</vt:lpwstr>
  </property>
  <property fmtid="{D5CDD505-2E9C-101B-9397-08002B2CF9AE}" pid="23" name="EmCC">
    <vt:lpwstr/>
  </property>
  <property fmtid="{D5CDD505-2E9C-101B-9397-08002B2CF9AE}" pid="24" name="EmBCCSMTPAddress">
    <vt:lpwstr/>
  </property>
  <property fmtid="{D5CDD505-2E9C-101B-9397-08002B2CF9AE}" pid="25" name="RecordPoint_ActiveItemSiteId">
    <vt:lpwstr>{de902461-0703-410e-906b-a2e3a4f5dd57}</vt:lpwstr>
  </property>
  <property fmtid="{D5CDD505-2E9C-101B-9397-08002B2CF9AE}" pid="26" name="PM_Version">
    <vt:lpwstr>2018.4</vt:lpwstr>
  </property>
  <property fmtid="{D5CDD505-2E9C-101B-9397-08002B2CF9AE}" pid="27" name="PM_OriginatorUserAccountName_SHA256">
    <vt:lpwstr>A64E193953E249BD2A9BDEC6C04449B06C17BFB69055BA45773F0CDF5B20F69B</vt:lpwstr>
  </property>
  <property fmtid="{D5CDD505-2E9C-101B-9397-08002B2CF9AE}" pid="28" name="RecordPoint_ActiveItemMoved">
    <vt:lpwstr/>
  </property>
  <property fmtid="{D5CDD505-2E9C-101B-9397-08002B2CF9AE}" pid="29" name="Organisation Unit">
    <vt:lpwstr>2;#Accounting FW and Capability Support|17de058c-12f7-44f2-8e7d-03ff49305e52</vt:lpwstr>
  </property>
  <property fmtid="{D5CDD505-2E9C-101B-9397-08002B2CF9AE}" pid="30" name="Function_x0020_and_x0020_Activity">
    <vt:lpwstr/>
  </property>
  <property fmtid="{D5CDD505-2E9C-101B-9397-08002B2CF9AE}" pid="31" name="PM_PrintOutPlacement_XLS">
    <vt:lpwstr/>
  </property>
  <property fmtid="{D5CDD505-2E9C-101B-9397-08002B2CF9AE}" pid="32" name="PM_InsertionValue">
    <vt:lpwstr>OFFICIAL</vt:lpwstr>
  </property>
  <property fmtid="{D5CDD505-2E9C-101B-9397-08002B2CF9AE}" pid="33" name="AbtEntity">
    <vt:lpwstr>2;#Department of Finance|fd660e8f-8f31-49bd-92a3-d31d4da31afe</vt:lpwstr>
  </property>
  <property fmtid="{D5CDD505-2E9C-101B-9397-08002B2CF9AE}" pid="34" name="MSIP_Label_87d6481e-ccdd-4ab6-8b26-05a0df5699e7_Enabled">
    <vt:lpwstr>true</vt:lpwstr>
  </property>
  <property fmtid="{D5CDD505-2E9C-101B-9397-08002B2CF9AE}" pid="35" name="MSIP_Label_1112e48c-f0e0-48fb-b5c1-02479cac7f09_ActionId">
    <vt:lpwstr>933550f7-2c1d-4f50-8096-b80d8c7204d9</vt:lpwstr>
  </property>
  <property fmtid="{D5CDD505-2E9C-101B-9397-08002B2CF9AE}" pid="36" name="EmCon">
    <vt:lpwstr/>
  </property>
  <property fmtid="{D5CDD505-2E9C-101B-9397-08002B2CF9AE}" pid="37" name="PM_OriginationTimeStamp">
    <vt:lpwstr>2025-01-31T05:18:34Z</vt:lpwstr>
  </property>
  <property fmtid="{D5CDD505-2E9C-101B-9397-08002B2CF9AE}" pid="38" name="PM_Hash_Salt">
    <vt:lpwstr>4C7A981304AB95500E7E8AF2268D9B2A</vt:lpwstr>
  </property>
  <property fmtid="{D5CDD505-2E9C-101B-9397-08002B2CF9AE}" pid="39" name="PM_SecurityClassification">
    <vt:lpwstr>OFFICIAL</vt:lpwstr>
  </property>
  <property fmtid="{D5CDD505-2E9C-101B-9397-08002B2CF9AE}" pid="40" name="EmCompanies">
    <vt:lpwstr/>
  </property>
  <property fmtid="{D5CDD505-2E9C-101B-9397-08002B2CF9AE}" pid="41" name="EmFromSMTPAddress">
    <vt:lpwstr/>
  </property>
  <property fmtid="{D5CDD505-2E9C-101B-9397-08002B2CF9AE}" pid="42" name="MSIP_Label_6af89f2f-9671-4583-84ec-9b406935fc32_Enabled">
    <vt:lpwstr>true</vt:lpwstr>
  </property>
  <property fmtid="{D5CDD505-2E9C-101B-9397-08002B2CF9AE}" pid="43" name="MSIP_Label_6e3dc468-5731-4ec9-b671-cf2147a52e3a_Name">
    <vt:lpwstr>Official</vt:lpwstr>
  </property>
  <property fmtid="{D5CDD505-2E9C-101B-9397-08002B2CF9AE}" pid="44" name="EmAttachCount">
    <vt:lpwstr/>
  </property>
  <property fmtid="{D5CDD505-2E9C-101B-9397-08002B2CF9AE}" pid="45" name="KnowledgeTopics">
    <vt:lpwstr/>
  </property>
  <property fmtid="{D5CDD505-2E9C-101B-9397-08002B2CF9AE}" pid="46" name="RecordPoint_ActiveItemWebId">
    <vt:lpwstr>{e237d495-0881-4849-ae62-ddc8a8132df5}</vt:lpwstr>
  </property>
  <property fmtid="{D5CDD505-2E9C-101B-9397-08002B2CF9AE}" pid="47" name="PM_Caveats_Count">
    <vt:lpwstr>0</vt:lpwstr>
  </property>
  <property fmtid="{D5CDD505-2E9C-101B-9397-08002B2CF9AE}" pid="48" name="MSIP_Label_87d6481e-ccdd-4ab6-8b26-05a0df5699e7_ContentBits">
    <vt:lpwstr>0</vt:lpwstr>
  </property>
  <property fmtid="{D5CDD505-2E9C-101B-9397-08002B2CF9AE}" pid="49" name="MSIP_Label_87d6481e-ccdd-4ab6-8b26-05a0df5699e7_SetDate">
    <vt:lpwstr>2025-01-31T05:18:34Z</vt:lpwstr>
  </property>
  <property fmtid="{D5CDD505-2E9C-101B-9397-08002B2CF9AE}" pid="50" name="TSYRecordClass">
    <vt:lpwstr>75;#AE-20337-Destroy 7 years after action completed|668ae28e-5138-4c7c-82db-1c8c6afc81a6</vt:lpwstr>
  </property>
  <property fmtid="{D5CDD505-2E9C-101B-9397-08002B2CF9AE}" pid="51" name="EmReceivedOnBehalfOfName">
    <vt:lpwstr/>
  </property>
  <property fmtid="{D5CDD505-2E9C-101B-9397-08002B2CF9AE}" pid="52" name="PM_Namespace">
    <vt:lpwstr>gov.au</vt:lpwstr>
  </property>
  <property fmtid="{D5CDD505-2E9C-101B-9397-08002B2CF9AE}" pid="53" name="MSIP_Label_87d6481e-ccdd-4ab6-8b26-05a0df5699e7_Name">
    <vt:lpwstr>OFFICIAL</vt:lpwstr>
  </property>
  <property fmtid="{D5CDD505-2E9C-101B-9397-08002B2CF9AE}" pid="54" name="MSIP_Label_6af89f2f-9671-4583-84ec-9b406935fc32_SetDate">
    <vt:lpwstr>2023-10-03T00:23:07Z</vt:lpwstr>
  </property>
  <property fmtid="{D5CDD505-2E9C-101B-9397-08002B2CF9AE}" pid="55" name="PMHMAC">
    <vt:lpwstr>v=2022.1;a=SHA256;h=148259C98047FEB6D1DA29F73A8DC8D748272BEFEAB35E96DBD1184B01D62854</vt:lpwstr>
  </property>
  <property fmtid="{D5CDD505-2E9C-101B-9397-08002B2CF9AE}" pid="56" name="MSIP_Label_87d6481e-ccdd-4ab6-8b26-05a0df5699e7_ActionId">
    <vt:lpwstr>9ea6afcda8fc455aa29f83ec0cd27cd7</vt:lpwstr>
  </property>
  <property fmtid="{D5CDD505-2E9C-101B-9397-08002B2CF9AE}" pid="57" name="EmReplyRecipients">
    <vt:lpwstr/>
  </property>
  <property fmtid="{D5CDD505-2E9C-101B-9397-08002B2CF9AE}" pid="58" name="PM_DisplayValueSecClassificationWithQualifier">
    <vt:lpwstr>OFFICIAL</vt:lpwstr>
  </property>
  <property fmtid="{D5CDD505-2E9C-101B-9397-08002B2CF9AE}" pid="59" name="PM_Hash_Version">
    <vt:lpwstr>2022.1</vt:lpwstr>
  </property>
  <property fmtid="{D5CDD505-2E9C-101B-9397-08002B2CF9AE}" pid="60" name="MSIP_Label_6e3dc468-5731-4ec9-b671-cf2147a52e3a_Enabled">
    <vt:lpwstr>true</vt:lpwstr>
  </property>
  <property fmtid="{D5CDD505-2E9C-101B-9397-08002B2CF9AE}" pid="61" name="EmRetentionPolicyName">
    <vt:lpwstr/>
  </property>
  <property fmtid="{D5CDD505-2E9C-101B-9397-08002B2CF9AE}" pid="62" name="PM_ProtectiveMarkingValue_Header">
    <vt:lpwstr>OFFICIAL</vt:lpwstr>
  </property>
  <property fmtid="{D5CDD505-2E9C-101B-9397-08002B2CF9AE}" pid="63" name="EmReplyRecipientNames">
    <vt:lpwstr/>
  </property>
  <property fmtid="{D5CDD505-2E9C-101B-9397-08002B2CF9AE}" pid="64" name="_dlc_DocIdItemGuid">
    <vt:lpwstr>53ccda03-a588-4b9f-8d1f-385871d10a1e</vt:lpwstr>
  </property>
  <property fmtid="{D5CDD505-2E9C-101B-9397-08002B2CF9AE}" pid="65" name="PM_Hash_SHA1">
    <vt:lpwstr>1F7AF71A6A9BD56D4A87BF8CC7B5709DC003E3CF</vt:lpwstr>
  </property>
  <property fmtid="{D5CDD505-2E9C-101B-9397-08002B2CF9AE}" pid="66" name="InitiatingEntity">
    <vt:lpwstr>2;#Department of Finance|fd660e8f-8f31-49bd-92a3-d31d4da31afe</vt:lpwstr>
  </property>
  <property fmtid="{D5CDD505-2E9C-101B-9397-08002B2CF9AE}" pid="67" name="About Entity">
    <vt:lpwstr>1;#Department of Finance|fd660e8f-8f31-49bd-92a3-d31d4da31afe</vt:lpwstr>
  </property>
  <property fmtid="{D5CDD505-2E9C-101B-9397-08002B2CF9AE}" pid="68" name="EmFrom">
    <vt:lpwstr/>
  </property>
  <property fmtid="{D5CDD505-2E9C-101B-9397-08002B2CF9AE}" pid="69" name="PM_Display">
    <vt:lpwstr>OFFICIAL</vt:lpwstr>
  </property>
  <property fmtid="{D5CDD505-2E9C-101B-9397-08002B2CF9AE}" pid="70" name="EmAttachmentNames">
    <vt:lpwstr/>
  </property>
  <property fmtid="{D5CDD505-2E9C-101B-9397-08002B2CF9AE}" pid="71" name="MSIP_Label_6af89f2f-9671-4583-84ec-9b406935fc32_ContentBits">
    <vt:lpwstr>0</vt:lpwstr>
  </property>
  <property fmtid="{D5CDD505-2E9C-101B-9397-08002B2CF9AE}" pid="72" name="EmSentOnBehalfOfName">
    <vt:lpwstr/>
  </property>
  <property fmtid="{D5CDD505-2E9C-101B-9397-08002B2CF9AE}" pid="73" name="MSIP_Label_6af89f2f-9671-4583-84ec-9b406935fc32_Name">
    <vt:lpwstr>UNOFFICIAL</vt:lpwstr>
  </property>
  <property fmtid="{D5CDD505-2E9C-101B-9397-08002B2CF9AE}" pid="74" name="DocumentType">
    <vt:lpwstr/>
  </property>
  <property fmtid="{D5CDD505-2E9C-101B-9397-08002B2CF9AE}" pid="75" name="MSIP_Label_1112e48c-f0e0-48fb-b5c1-02479cac7f09_SiteId">
    <vt:lpwstr>dd0cfd15-4558-4b12-8bad-ea26984fc417</vt:lpwstr>
  </property>
  <property fmtid="{D5CDD505-2E9C-101B-9397-08002B2CF9AE}" pid="76" name="Initiating Entity">
    <vt:lpwstr>1;#Department of Finance|fd660e8f-8f31-49bd-92a3-d31d4da31afe</vt:lpwstr>
  </property>
  <property fmtid="{D5CDD505-2E9C-101B-9397-08002B2CF9AE}" pid="77" name="PM_Qualifier">
    <vt:lpwstr/>
  </property>
  <property fmtid="{D5CDD505-2E9C-101B-9397-08002B2CF9AE}" pid="78" name="MSIP_Label_1112e48c-f0e0-48fb-b5c1-02479cac7f09_Method">
    <vt:lpwstr>Privileged</vt:lpwstr>
  </property>
  <property fmtid="{D5CDD505-2E9C-101B-9397-08002B2CF9AE}" pid="79" name="PM_SecurityClassification_Prev">
    <vt:lpwstr>UNOFFICIAL</vt:lpwstr>
  </property>
  <property fmtid="{D5CDD505-2E9C-101B-9397-08002B2CF9AE}" pid="80" name="_NewReviewCycle">
    <vt:lpwstr/>
  </property>
  <property fmtid="{D5CDD505-2E9C-101B-9397-08002B2CF9AE}" pid="81" name="Function and Activity">
    <vt:lpwstr/>
  </property>
  <property fmtid="{D5CDD505-2E9C-101B-9397-08002B2CF9AE}" pid="82" name="MSIP_Label_1112e48c-f0e0-48fb-b5c1-02479cac7f09_Enabled">
    <vt:lpwstr>true</vt:lpwstr>
  </property>
  <property fmtid="{D5CDD505-2E9C-101B-9397-08002B2CF9AE}" pid="83" name="RecordPoint_RecordFormat">
    <vt:lpwstr/>
  </property>
  <property fmtid="{D5CDD505-2E9C-101B-9397-08002B2CF9AE}" pid="84" name="EmCCSMTPAddress">
    <vt:lpwstr/>
  </property>
  <property fmtid="{D5CDD505-2E9C-101B-9397-08002B2CF9AE}" pid="85" name="ResponsibleArea">
    <vt:lpwstr/>
  </property>
  <property fmtid="{D5CDD505-2E9C-101B-9397-08002B2CF9AE}" pid="86" name="RecordPoint_ActiveItemUniqueId">
    <vt:lpwstr>{20d6cb97-47ad-44ed-869e-188b55c57258}</vt:lpwstr>
  </property>
  <property fmtid="{D5CDD505-2E9C-101B-9397-08002B2CF9AE}" pid="87" name="EmConversationID">
    <vt:lpwstr/>
  </property>
  <property fmtid="{D5CDD505-2E9C-101B-9397-08002B2CF9AE}" pid="88" name="PM_ProtectiveMarkingValue_Footer">
    <vt:lpwstr>OFFICIAL</vt:lpwstr>
  </property>
  <property fmtid="{D5CDD505-2E9C-101B-9397-08002B2CF9AE}" pid="89" name="Initiating_x0020_Entity">
    <vt:lpwstr>1;#Department of Finance|fd660e8f-8f31-49bd-92a3-d31d4da31afe</vt:lpwstr>
  </property>
  <property fmtid="{D5CDD505-2E9C-101B-9397-08002B2CF9AE}" pid="90" name="EmBCC">
    <vt:lpwstr/>
  </property>
  <property fmtid="{D5CDD505-2E9C-101B-9397-08002B2CF9AE}" pid="91" name="EmID">
    <vt:lpwstr/>
  </property>
  <property fmtid="{D5CDD505-2E9C-101B-9397-08002B2CF9AE}" pid="92" name="MSIP_Label_6e3dc468-5731-4ec9-b671-cf2147a52e3a_SiteId">
    <vt:lpwstr>214f1646-2021-47cc-8397-e3d3a7ba7d9d</vt:lpwstr>
  </property>
  <property fmtid="{D5CDD505-2E9C-101B-9397-08002B2CF9AE}" pid="93" name="MSIP_Label_1112e48c-f0e0-48fb-b5c1-02479cac7f09_ContentBits">
    <vt:lpwstr>3</vt:lpwstr>
  </property>
  <property fmtid="{D5CDD505-2E9C-101B-9397-08002B2CF9AE}" pid="94" name="MSIP_Label_6e3dc468-5731-4ec9-b671-cf2147a52e3a_Method">
    <vt:lpwstr>Privileged</vt:lpwstr>
  </property>
  <property fmtid="{D5CDD505-2E9C-101B-9397-08002B2CF9AE}" pid="95" name="PM_OriginatorDomainName_SHA256">
    <vt:lpwstr>325440F6CA31C4C3BCE4433552DC42928CAAD3E2731ABE35FDE729ECEB763AF0</vt:lpwstr>
  </property>
  <property fmtid="{D5CDD505-2E9C-101B-9397-08002B2CF9AE}" pid="96" name="Organisation_x0020_Unit">
    <vt:lpwstr>2;#Accounting FW and Capability Support|17de058c-12f7-44f2-8e7d-03ff49305e52</vt:lpwstr>
  </property>
  <property fmtid="{D5CDD505-2E9C-101B-9397-08002B2CF9AE}" pid="97" name="EmSubject">
    <vt:lpwstr/>
  </property>
  <property fmtid="{D5CDD505-2E9C-101B-9397-08002B2CF9AE}" pid="98" name="MediaServiceImageTags">
    <vt:lpwstr/>
  </property>
  <property fmtid="{D5CDD505-2E9C-101B-9397-08002B2CF9AE}" pid="99" name="About_x0020_Entity">
    <vt:lpwstr>1;#Department of Finance|fd660e8f-8f31-49bd-92a3-d31d4da31afe</vt:lpwstr>
  </property>
  <property fmtid="{D5CDD505-2E9C-101B-9397-08002B2CF9AE}" pid="100" name="ContentTypeId">
    <vt:lpwstr>0x010100B7B479F47583304BA8B631462CC772D7008F7CFF9272C47D4280006CCC81AF3990</vt:lpwstr>
  </property>
  <property fmtid="{D5CDD505-2E9C-101B-9397-08002B2CF9AE}" pid="101" name="PM_Markers">
    <vt:lpwstr/>
  </property>
  <property fmtid="{D5CDD505-2E9C-101B-9397-08002B2CF9AE}" pid="102" name="OrgUnit">
    <vt:lpwstr>1;#Agency Accounting and Budget Framework|17de058c-12f7-44f2-8e7d-03ff49305e52</vt:lpwstr>
  </property>
  <property fmtid="{D5CDD505-2E9C-101B-9397-08002B2CF9AE}" pid="103" name="RecordPoint_WorkflowType">
    <vt:lpwstr>ActiveSubmitStub</vt:lpwstr>
  </property>
  <property fmtid="{D5CDD505-2E9C-101B-9397-08002B2CF9AE}" pid="104" name="EmBody">
    <vt:lpwstr/>
  </property>
  <property fmtid="{D5CDD505-2E9C-101B-9397-08002B2CF9AE}" pid="105" name="PM_Qualifier_Prev">
    <vt:lpwstr/>
  </property>
  <property fmtid="{D5CDD505-2E9C-101B-9397-08002B2CF9AE}" pid="106" name="PM_Originating_FileId">
    <vt:lpwstr>54A749ECE6824BB08A1D99C5D968348E</vt:lpwstr>
  </property>
  <property fmtid="{D5CDD505-2E9C-101B-9397-08002B2CF9AE}" pid="107" name="EmFromName">
    <vt:lpwstr/>
  </property>
  <property fmtid="{D5CDD505-2E9C-101B-9397-08002B2CF9AE}" pid="108" name="PM_Hash_Salt_Prev">
    <vt:lpwstr>4C7A981304AB95500E7E8AF2268D9B2A</vt:lpwstr>
  </property>
  <property fmtid="{D5CDD505-2E9C-101B-9397-08002B2CF9AE}" pid="109" name="EmTo">
    <vt:lpwstr/>
  </property>
  <property fmtid="{D5CDD505-2E9C-101B-9397-08002B2CF9AE}" pid="110" name="EmToSMTPAddress">
    <vt:lpwstr/>
  </property>
  <property fmtid="{D5CDD505-2E9C-101B-9397-08002B2CF9AE}" pid="111" name="MSIP_Label_6af89f2f-9671-4583-84ec-9b406935fc32_SiteId">
    <vt:lpwstr>08954cee-4782-4ff6-9ad5-1997dccef4b0</vt:lpwstr>
  </property>
  <property fmtid="{D5CDD505-2E9C-101B-9397-08002B2CF9AE}" pid="112" name="MSIP_Label_6af89f2f-9671-4583-84ec-9b406935fc32_Method">
    <vt:lpwstr>Privileged</vt:lpwstr>
  </property>
  <property fmtid="{D5CDD505-2E9C-101B-9397-08002B2CF9AE}" pid="113" name="RecordPoint_ActiveItemListId">
    <vt:lpwstr>{1a5197ea-2690-47fd-a085-19629528b6d0}</vt:lpwstr>
  </property>
  <property fmtid="{D5CDD505-2E9C-101B-9397-08002B2CF9AE}" pid="114" name="RecordPoint_SubmissionCompleted">
    <vt:lpwstr>2018-11-27T16:06:52.6424309+11:00</vt:lpwstr>
  </property>
</Properties>
</file>